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'22B'!$C$11:$V$391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<sst xmlns="http://schemas.openxmlformats.org/spreadsheetml/2006/main" count="48605" uniqueCount="1491">
  <si>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</si>
  <si>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</si>
  <si>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</si>
  <si>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</si>
  <si>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</si>
  <si>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</si>
  <si>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</si>
  <si>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</si>
  <si>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</si>
  <si>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</si>
  <si>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</si>
  <si>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</si>
  <si>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</si>
  <si>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</si>
  <si>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</si>
  <si>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</si>
  <si>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</si>
  <si>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</si>
  <si>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</si>
  <si>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</si>
  <si>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</si>
  <si>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</si>
  <si>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</si>
  <si>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</si>
  <si>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</si>
  <si>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</si>
  <si>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</si>
  <si>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</si>
  <si>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</si>
  <si>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</si>
  <si>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</si>
  <si>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</si>
  <si>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</si>
  <si>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</si>
  <si>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</si>
  <si>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</si>
  <si>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</si>
  <si>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</si>
  <si>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</si>
  <si>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</si>
  <si>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</si>
  <si>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</si>
  <si>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</si>
  <si>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</si>
  <si>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</si>
  <si>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</si>
  <si>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</si>
  <si>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</si>
  <si>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</si>
  <si>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</si>
  <si>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</si>
  <si>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</si>
  <si>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</si>
  <si>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</si>
  <si>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</si>
  <si>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</si>
  <si>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</si>
  <si>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</si>
  <si>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</si>
  <si>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</si>
  <si>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</si>
  <si>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</si>
  <si>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</si>
  <si>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</si>
  <si>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</si>
  <si>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</si>
  <si>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</si>
  <si>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</si>
  <si>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</si>
  <si>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</si>
  <si>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</si>
  <si>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</si>
  <si>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</si>
  <si>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</si>
  <si>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</si>
  <si>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</si>
  <si>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</si>
  <si>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</si>
  <si>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</si>
  <si>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</si>
  <si>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</si>
  <si>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</si>
  <si>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</si>
  <si>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</si>
  <si>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</si>
  <si>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</si>
  <si>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</si>
  <si>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</si>
  <si>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</si>
  <si>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</si>
  <si>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</si>
  <si>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</si>
  <si>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</si>
  <si>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</si>
  <si>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</si>
  <si>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</si>
  <si>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</si>
  <si>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</si>
  <si>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</si>
  <si>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</si>
  <si>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</si>
  <si>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</si>
  <si>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</si>
  <si>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</si>
  <si>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</si>
  <si>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</si>
  <si>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</si>
  <si>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</si>
  <si>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</si>
  <si>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</si>
  <si>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</si>
  <si>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</si>
  <si>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</si>
  <si>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</si>
  <si>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</si>
  <si>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</si>
  <si>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</si>
  <si>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</si>
  <si>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</si>
  <si>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</si>
  <si>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</si>
  <si>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</si>
  <si>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</si>
  <si>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</si>
  <si>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</si>
  <si>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</si>
  <si>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</si>
  <si>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</si>
  <si>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</si>
  <si>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</si>
  <si>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</si>
  <si>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</si>
  <si>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</si>
  <si>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</si>
  <si>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</si>
  <si>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</si>
  <si>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</si>
  <si>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</si>
  <si>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</si>
  <si>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</si>
  <si>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</si>
  <si>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</si>
  <si>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</si>
  <si>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</si>
  <si>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</si>
  <si>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</si>
  <si>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</si>
  <si>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</si>
  <si>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</si>
  <si>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</si>
  <si>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</si>
  <si>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</si>
  <si>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</si>
  <si>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</si>
  <si>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</si>
  <si>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</si>
  <si>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</si>
  <si>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</si>
  <si>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</si>
  <si>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</si>
  <si>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</si>
  <si>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</si>
  <si>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</si>
  <si>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</si>
  <si>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</si>
  <si>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</si>
  <si>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</si>
  <si>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</si>
  <si>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</si>
  <si>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</si>
  <si>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</si>
  <si>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</si>
  <si>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</si>
  <si>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</si>
  <si>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</si>
  <si>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</si>
  <si>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</si>
  <si>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</si>
  <si>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</si>
  <si>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</si>
  <si>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</si>
  <si>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</si>
  <si>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</si>
  <si>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</si>
  <si>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</si>
  <si>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</si>
  <si>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</si>
  <si>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</si>
  <si>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</si>
  <si>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</si>
  <si>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</si>
  <si>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</si>
  <si>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</si>
  <si>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</si>
  <si>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</si>
  <si>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</si>
  <si>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</si>
  <si>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</si>
  <si>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</si>
  <si>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</si>
  <si>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</si>
  <si>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</si>
  <si>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</si>
  <si>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</si>
  <si>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</si>
  <si>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</si>
  <si>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</si>
  <si>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</si>
  <si>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</si>
  <si>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</si>
  <si>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</si>
  <si>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</si>
  <si>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</si>
  <si>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</si>
  <si>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</si>
  <si>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</si>
  <si>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</si>
  <si>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</si>
  <si>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</si>
  <si>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</si>
  <si>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</si>
  <si>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</si>
  <si>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</si>
  <si>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</si>
  <si>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</si>
  <si>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</si>
  <si>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</si>
  <si>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</si>
  <si>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</si>
  <si>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</si>
  <si>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</si>
  <si>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</si>
  <si>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</si>
  <si>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</si>
  <si>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</si>
  <si>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</si>
  <si>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</si>
  <si>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</si>
  <si>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</si>
  <si>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</si>
  <si>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</si>
  <si>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</si>
  <si>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</si>
  <si>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</si>
  <si>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</si>
  <si>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</si>
  <si>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</si>
  <si>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</si>
  <si>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</si>
  <si>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</si>
  <si>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</si>
  <si>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</si>
  <si>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</si>
  <si>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</si>
  <si>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</si>
  <si>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</si>
  <si>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</si>
  <si>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</si>
  <si>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</si>
  <si>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</si>
  <si>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</si>
  <si>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</si>
  <si>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</si>
  <si>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</si>
  <si>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</si>
  <si>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</si>
  <si>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</si>
  <si>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</si>
  <si>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</si>
  <si>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</si>
  <si>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</si>
  <si>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</si>
  <si>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</si>
  <si>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</si>
  <si>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</si>
  <si>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</si>
  <si>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</si>
  <si>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</si>
  <si>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</si>
  <si>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</si>
  <si>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</si>
  <si>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</si>
  <si>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</si>
  <si>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</si>
  <si>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</si>
  <si>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</si>
  <si>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</si>
  <si>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</si>
  <si>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</si>
  <si>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</si>
  <si>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</si>
  <si>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</si>
  <si>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</si>
  <si>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</si>
  <si>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</si>
  <si>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</si>
  <si>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</si>
  <si>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</si>
  <si>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</si>
  <si>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</si>
  <si>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</si>
  <si>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</si>
  <si>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</si>
  <si>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</si>
  <si>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</si>
  <si>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</si>
  <si>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</si>
  <si>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</si>
  <si>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</si>
  <si>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</si>
  <si>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</si>
  <si>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</si>
  <si>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</si>
  <si>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</si>
  <si>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</si>
  <si>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</si>
  <si>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</si>
  <si>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</si>
  <si>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</si>
  <si>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</si>
  <si>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</si>
  <si>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</si>
  <si>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</si>
  <si>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</si>
  <si>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</si>
  <si>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</si>
  <si>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</si>
  <si>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</si>
  <si>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</si>
  <si>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</si>
  <si>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</si>
  <si>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</si>
  <si>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</si>
  <si>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</si>
  <si>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</si>
  <si>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</si>
  <si>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</si>
  <si>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</si>
  <si>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</si>
  <si>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</si>
  <si>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</si>
  <si>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</si>
  <si>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</si>
  <si>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</si>
  <si>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</si>
  <si>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</si>
  <si>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</si>
  <si>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</si>
  <si>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</si>
  <si>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</si>
  <si>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</si>
  <si>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</si>
  <si>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</si>
  <si>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</si>
  <si>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</si>
  <si>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</si>
  <si>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</si>
  <si>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</si>
  <si>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</si>
  <si>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</si>
  <si>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</si>
  <si>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</si>
  <si>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</si>
  <si>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</si>
  <si>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</si>
  <si>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</si>
  <si>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</si>
  <si>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</si>
  <si>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</si>
  <si>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</si>
  <si>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</si>
  <si>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</si>
  <si>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</si>
  <si>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</si>
  <si>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</si>
  <si>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</si>
  <si>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</si>
  <si>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</si>
  <si>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</si>
  <si>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</si>
  <si>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</si>
  <si>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</si>
  <si>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</si>
  <si>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</si>
  <si>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</si>
  <si>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</si>
  <si>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</si>
  <si>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</si>
  <si>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</si>
  <si>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</si>
  <si>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</si>
  <si>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</si>
  <si>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</si>
  <si>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</si>
  <si>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</si>
  <si>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</si>
  <si>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</si>
  <si>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</si>
  <si>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</si>
  <si>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</si>
  <si>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</si>
  <si>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</si>
  <si>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</si>
  <si>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</si>
  <si>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</si>
  <si>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</si>
  <si>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</si>
  <si>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</si>
  <si>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</si>
  <si>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</si>
  <si>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</si>
  <si>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</si>
  <si>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</si>
  <si>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</si>
  <si>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</si>
  <si>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</si>
  <si>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</si>
  <si>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</si>
  <si>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</si>
  <si>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</si>
  <si>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</si>
  <si>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</si>
  <si>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</si>
  <si>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</si>
  <si>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</si>
  <si>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</si>
  <si>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</si>
  <si>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</si>
  <si>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</si>
  <si>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</si>
  <si>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</si>
  <si>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</si>
  <si>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</si>
  <si>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</si>
  <si>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</si>
  <si>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</si>
  <si>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</si>
  <si>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</si>
  <si>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</si>
  <si>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</si>
  <si>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</si>
  <si>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</si>
  <si>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</si>
  <si>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</si>
  <si>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</si>
  <si>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</si>
  <si>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</si>
  <si>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</si>
  <si>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</si>
  <si>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</si>
  <si>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</si>
  <si>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</si>
  <si>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</si>
  <si>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</si>
  <si>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</si>
  <si>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</si>
  <si>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</si>
  <si>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</si>
  <si>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</si>
  <si>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</si>
  <si>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</si>
  <si>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</si>
  <si>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</si>
  <si>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</si>
  <si>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</si>
  <si>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</si>
  <si>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</si>
  <si>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</si>
  <si>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</si>
  <si>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</si>
  <si>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</si>
  <si>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</si>
  <si>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</si>
  <si>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</si>
  <si>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</si>
  <si>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</si>
  <si>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</si>
  <si>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</si>
  <si>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</si>
  <si>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</si>
  <si>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</si>
  <si>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</si>
  <si>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</si>
  <si>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</si>
  <si>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</si>
  <si>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</si>
  <si>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</si>
  <si>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</si>
  <si>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</si>
  <si>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</si>
  <si>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</si>
  <si>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</si>
  <si>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</si>
  <si>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</si>
  <si>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</si>
  <si>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</si>
  <si>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</si>
  <si>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</si>
  <si>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</si>
  <si>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</si>
  <si>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</si>
  <si>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</si>
  <si>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</si>
  <si>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</si>
  <si>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</si>
  <si>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</si>
  <si>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</si>
  <si>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</si>
  <si>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</si>
  <si>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</si>
  <si>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</si>
  <si>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</si>
  <si>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</si>
  <si>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</si>
  <si>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</si>
  <si>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</si>
  <si>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</si>
  <si>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</si>
  <si>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</si>
  <si>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</si>
  <si>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</si>
  <si>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</si>
  <si>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</si>
  <si>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</si>
  <si>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</si>
  <si>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</si>
  <si>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</si>
  <si>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</si>
  <si>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</si>
  <si>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</si>
  <si>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</si>
  <si>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</si>
  <si>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</si>
  <si>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</si>
  <si>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</si>
  <si>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</si>
  <si>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</si>
  <si>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</si>
  <si>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</si>
  <si>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</si>
  <si>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</si>
  <si>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</si>
  <si>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</si>
  <si>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</si>
  <si>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</si>
  <si>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</si>
  <si>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</si>
  <si>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</si>
  <si>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</si>
  <si>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</si>
  <si>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</si>
  <si>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</si>
  <si>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</si>
  <si>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</si>
  <si>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</si>
  <si>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</si>
  <si>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</si>
  <si>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</si>
  <si>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</si>
  <si>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</si>
  <si>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</si>
  <si>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</si>
  <si>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</si>
  <si>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</si>
  <si>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</si>
  <si>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</si>
  <si>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</si>
  <si>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</si>
  <si>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</si>
  <si>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</si>
  <si>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</si>
  <si>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</si>
  <si>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</si>
  <si>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</si>
  <si>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</si>
  <si>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</si>
  <si>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</si>
  <si>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</si>
  <si>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</si>
  <si>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</si>
  <si>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</si>
  <si>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</si>
  <si>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</si>
  <si>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</si>
  <si>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</si>
  <si>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</si>
  <si>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</si>
  <si>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</si>
  <si>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</si>
  <si>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</si>
  <si>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</si>
  <si>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</si>
  <si>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</si>
  <si>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</si>
  <si>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</si>
  <si>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</si>
  <si>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</si>
  <si>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</si>
  <si>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</si>
  <si>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</si>
  <si>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</si>
  <si>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</si>
  <si>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</si>
  <si>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</si>
  <si>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</si>
  <si>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</si>
  <si>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</si>
  <si>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</si>
  <si>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</si>
  <si>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</si>
  <si>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</si>
  <si>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</si>
  <si>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</si>
  <si>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</si>
  <si>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</si>
  <si>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</si>
  <si>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</si>
  <si>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</si>
  <si>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</si>
  <si>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</si>
  <si>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</si>
  <si>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</si>
  <si>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</si>
  <si>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</si>
  <si>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</si>
  <si>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</si>
  <si>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</si>
  <si>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</si>
  <si>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</si>
  <si>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</si>
  <si>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</si>
  <si>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</si>
  <si>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</si>
  <si>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</si>
  <si>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</si>
  <si>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</si>
  <si>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</si>
  <si>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</si>
  <si>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</si>
  <si>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</si>
  <si>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</si>
  <si>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</si>
  <si>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</si>
  <si>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</si>
  <si>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</si>
  <si>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</si>
  <si>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</si>
  <si>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</si>
  <si>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</si>
  <si>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</si>
  <si>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</si>
  <si>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</si>
  <si>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</si>
  <si>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</si>
  <si>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</si>
  <si>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</si>
  <si>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</si>
  <si>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</si>
  <si>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</si>
  <si>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</si>
  <si>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</si>
  <si>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</si>
  <si>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</si>
  <si>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</si>
  <si>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</si>
  <si>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</si>
  <si>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</si>
  <si>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</si>
  <si>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</si>
  <si>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</si>
  <si>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</si>
  <si>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</si>
  <si>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</si>
  <si>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</si>
  <si>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</si>
  <si>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</si>
  <si>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</si>
  <si>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</si>
  <si>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</si>
  <si>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</si>
  <si>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</si>
  <si>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</si>
  <si>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</si>
  <si>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</si>
  <si>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</si>
  <si>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</si>
  <si>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</si>
  <si>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</si>
  <si>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</si>
  <si>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</si>
  <si>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</si>
  <si>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</si>
  <si>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</si>
  <si>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</si>
  <si>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</si>
  <si>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</si>
  <si>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</si>
  <si>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</si>
  <si>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</si>
  <si>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</si>
  <si>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</si>
  <si>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</si>
  <si>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</si>
  <si>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</si>
  <si>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</si>
  <si>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</si>
  <si>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</si>
  <si>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</si>
  <si>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</si>
  <si>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</si>
  <si>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</si>
  <si>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</si>
  <si>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</si>
  <si>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</si>
  <si>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</si>
  <si>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</si>
  <si>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</si>
  <si>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</si>
  <si>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</si>
  <si>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</si>
  <si>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</si>
  <si>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</si>
  <si>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</si>
  <si>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</si>
  <si>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</si>
  <si>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</si>
  <si>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</si>
  <si>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</si>
  <si>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</si>
  <si>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</si>
  <si>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</si>
  <si>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</si>
  <si>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</si>
  <si>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</si>
  <si>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</si>
  <si>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</si>
  <si>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</si>
  <si>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</si>
  <si>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</si>
  <si>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</si>
  <si>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</si>
  <si>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</si>
  <si>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</si>
  <si>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</si>
  <si>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</si>
  <si>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</si>
  <si>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</si>
  <si>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</si>
  <si>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</si>
  <si>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</si>
  <si>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</si>
  <si>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</si>
  <si>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</si>
  <si>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</si>
  <si>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</si>
  <si>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</si>
  <si>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</si>
  <si>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</si>
  <si>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</si>
  <si>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</si>
  <si>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</si>
  <si>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</si>
  <si>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</si>
  <si>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</si>
  <si>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</si>
  <si>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</si>
  <si>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</si>
  <si>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</si>
  <si>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</si>
  <si>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</si>
  <si>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</si>
  <si>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</si>
  <si>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</si>
  <si>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</si>
  <si>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</si>
  <si>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</si>
  <si>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</si>
  <si>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</si>
  <si>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</si>
  <si>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</si>
  <si>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</si>
  <si>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</si>
  <si>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</si>
  <si>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</si>
  <si>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</si>
  <si>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</si>
  <si>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</si>
  <si>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</si>
  <si>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</si>
  <si>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</si>
  <si>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</si>
  <si>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</si>
  <si>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</si>
  <si>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</si>
  <si>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</si>
  <si>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</si>
  <si>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</si>
  <si>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</si>
  <si>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</si>
  <si>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</si>
  <si>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</si>
  <si>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</si>
  <si>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</si>
  <si>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</si>
  <si>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</si>
  <si>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</si>
  <si>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</si>
  <si>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</si>
  <si>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</si>
  <si>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</si>
  <si>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</si>
  <si>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</si>
  <si>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</si>
  <si>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</si>
  <si>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</si>
  <si>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</si>
  <si>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</si>
  <si>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</si>
  <si>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</si>
  <si>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</si>
  <si>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</si>
  <si>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</si>
  <si>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</si>
  <si>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</si>
  <si>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</si>
  <si>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</si>
  <si>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</si>
  <si>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</si>
  <si>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</si>
  <si>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</si>
  <si>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</si>
  <si>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</si>
  <si>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</si>
  <si>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</si>
  <si>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</si>
  <si>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</si>
  <si>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</si>
  <si>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</si>
  <si>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</si>
  <si>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</si>
  <si>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</si>
  <si>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</si>
  <si>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</si>
  <si>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</si>
  <si>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</si>
  <si>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</si>
  <si>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</si>
  <si>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</si>
  <si>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</si>
  <si>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</si>
  <si>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</si>
  <si>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</si>
  <si>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</si>
  <si>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</si>
  <si>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</si>
  <si>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</si>
  <si>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</si>
  <si>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</si>
  <si>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</si>
  <si>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</si>
  <si>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</si>
  <si>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</si>
  <si>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</si>
  <si>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</si>
  <si>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</si>
  <si>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</si>
  <si>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</si>
  <si>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</si>
  <si>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</si>
  <si>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</si>
  <si>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</si>
  <si>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</si>
  <si>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</si>
  <si>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</si>
  <si>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</si>
  <si>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</si>
  <si>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</si>
  <si>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</si>
  <si>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</si>
  <si>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</si>
  <si>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</si>
  <si>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</si>
  <si>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</si>
  <si>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</si>
  <si>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</si>
  <si>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</si>
  <si>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</si>
  <si>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</si>
  <si>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</si>
  <si>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</si>
  <si>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</si>
  <si>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</si>
  <si>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</si>
  <si>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</si>
  <si>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</si>
  <si>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</si>
  <si>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</si>
  <si>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</si>
  <si>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</si>
  <si>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</si>
  <si>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</si>
  <si>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</si>
  <si>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</si>
  <si>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</si>
  <si>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</si>
  <si>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</si>
  <si>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</si>
  <si>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</si>
  <si>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</si>
  <si>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</si>
  <si>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</si>
  <si>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</si>
  <si>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</si>
  <si>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</si>
  <si>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</si>
  <si>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</si>
  <si>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</si>
  <si>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</si>
  <si>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</si>
  <si>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</si>
  <si>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</si>
  <si>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</si>
  <si>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</si>
  <si>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</si>
  <si>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</si>
  <si>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</si>
  <si>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</si>
  <si>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</si>
  <si>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</si>
  <si>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</si>
  <si>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</si>
  <si>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</si>
  <si>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</si>
  <si>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</si>
  <si>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</si>
  <si>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</si>
  <si>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</si>
  <si>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</si>
  <si>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</si>
  <si>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</si>
  <si>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</si>
  <si>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</si>
  <si>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</si>
  <si>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</si>
  <si>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</si>
  <si>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</si>
  <si>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</si>
  <si>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</si>
  <si>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</si>
  <si>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</si>
  <si>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</si>
  <si>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</si>
  <si>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</si>
  <si>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</si>
  <si>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</si>
  <si>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</si>
  <si>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</si>
  <si>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</si>
  <si>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</si>
  <si>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</si>
  <si>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</si>
  <si>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</si>
  <si>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</si>
  <si>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</si>
  <si>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</si>
  <si>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</si>
  <si>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</si>
  <si>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</si>
  <si>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</si>
  <si>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</si>
  <si>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</si>
  <si>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</si>
  <si>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</si>
  <si>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</si>
  <si>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</si>
  <si>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</si>
  <si>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</si>
  <si>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</si>
  <si>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</si>
  <si>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</si>
  <si>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</si>
  <si>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</si>
  <si>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</si>
  <si>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</si>
  <si>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</si>
  <si>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</si>
  <si>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</si>
  <si>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</si>
  <si>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</si>
  <si>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</si>
  <si>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</si>
  <si>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</si>
  <si>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</si>
  <si>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</si>
  <si>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</si>
  <si>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</si>
  <si>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</si>
  <si>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</si>
  <si>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</si>
  <si>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</si>
  <si>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</si>
  <si>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</si>
  <si>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</si>
  <si>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</si>
  <si>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</si>
  <si>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</si>
  <si>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</si>
  <si>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</si>
  <si>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</si>
  <si>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</si>
  <si>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</si>
  <si>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</si>
  <si>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</si>
  <si>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</si>
  <si>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</si>
  <si>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</si>
  <si>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</si>
  <si>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</si>
  <si>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</si>
  <si>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</si>
  <si>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</si>
  <si>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</si>
  <si>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</si>
  <si>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</si>
  <si>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</si>
  <si>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</si>
  <si>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</si>
  <si>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</si>
  <si>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</si>
  <si>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</si>
  <si>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</si>
  <si>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</si>
  <si>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</si>
  <si>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</si>
  <si>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</si>
  <si>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</si>
  <si>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</si>
  <si>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</si>
  <si>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</si>
  <si>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</si>
  <si>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</si>
  <si>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</si>
  <si>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</si>
  <si>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</si>
  <si>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</si>
  <si>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</si>
  <si>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</si>
  <si>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</si>
  <si>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</si>
  <si>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</si>
  <si>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</si>
  <si>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</si>
  <si>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</si>
  <si>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</si>
  <si>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</si>
  <si>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</si>
  <si>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</si>
  <si>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</si>
  <si>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</si>
  <si>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</si>
  <si>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</si>
  <si>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</si>
  <si>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</si>
  <si>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</si>
  <si>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</si>
  <si>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</si>
  <si>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</si>
  <si>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</si>
  <si>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</si>
  <si>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</si>
  <si>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</si>
  <si>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</si>
  <si>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</si>
  <si>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</si>
  <si>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</si>
  <si>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</si>
  <si>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</si>
  <si>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</si>
  <si>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</si>
  <si>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</si>
  <si>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</si>
  <si>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</si>
  <si>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</si>
  <si>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</si>
  <si>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</si>
  <si>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</si>
  <si>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</si>
  <si>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</si>
  <si>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</si>
  <si>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</si>
  <si>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</si>
  <si>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</si>
  <si>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</si>
  <si>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</si>
  <si>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</si>
  <si>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</si>
  <si>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</si>
  <si>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</si>
  <si>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</si>
  <si>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</si>
  <si>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</si>
  <si>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</si>
  <si>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</si>
  <si>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</si>
  <si>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</si>
  <si>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</si>
  <si>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</si>
  <si>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</si>
  <si>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</si>
  <si>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</si>
  <si>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</si>
  <si>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</si>
  <si>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</si>
  <si>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</si>
  <si>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</si>
  <si>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</si>
  <si>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</si>
  <si>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</si>
  <si>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</si>
  <si>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</si>
  <si>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</si>
  <si>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</si>
  <si>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</si>
  <si>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</si>
  <si>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</si>
  <si>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</si>
  <si>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</si>
  <si>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</si>
  <si>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</si>
  <si>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</si>
  <si>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</si>
  <si>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</si>
  <si>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</si>
  <si>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</si>
  <si>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</si>
  <si>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</si>
  <si>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</si>
  <si>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</si>
  <si>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</si>
  <si>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</si>
  <si>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</si>
  <si>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</si>
  <si>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</si>
  <si>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</si>
  <si>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</si>
  <si>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</si>
  <si>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</si>
  <si>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</si>
  <si>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</si>
  <si>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</si>
  <si>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</si>
  <si>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</si>
  <si>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</si>
  <si>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</si>
  <si>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</si>
  <si>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</si>
  <si>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</si>
  <si>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</si>
  <si>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</si>
  <si>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</si>
  <si>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</si>
  <si>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</si>
  <si>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</si>
  <si>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</si>
  <si>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</si>
  <si>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</si>
  <si>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</si>
  <si>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</si>
  <si>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</si>
  <si>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</si>
  <si>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</si>
  <si>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</si>
  <si>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</si>
  <si>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</si>
  <si>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</si>
  <si>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</si>
  <si>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</si>
  <si>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</si>
  <si>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</si>
  <si>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</si>
  <si>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</si>
  <si>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</si>
  <si>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</si>
  <si>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</si>
  <si>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</si>
  <si>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</si>
  <si>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</si>
  <si>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</si>
  <si>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</si>
  <si>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</si>
  <si>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</si>
  <si>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</si>
  <si>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</si>
  <si>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</si>
  <si>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</si>
  <si>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</si>
  <si>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</si>
  <si>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</si>
  <si>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</si>
  <si>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</si>
  <si>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</si>
  <si>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</si>
  <si>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</si>
  <si>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</si>
  <si>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</si>
  <si>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</si>
  <si>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</si>
  <si>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</si>
  <si>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</si>
  <si>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</si>
  <si>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</si>
  <si>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</si>
  <si>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</si>
  <si>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</si>
  <si>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</si>
  <si>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</si>
  <si>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</si>
  <si>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</si>
  <si>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</si>
  <si>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</si>
  <si>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</si>
  <si>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</si>
  <si>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</si>
  <si>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</si>
  <si>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</si>
  <si>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</si>
  <si>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</si>
  <si>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</si>
  <si>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</si>
  <si>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</si>
  <si>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</si>
  <si>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</si>
  <si>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</si>
  <si>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</si>
  <si>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</si>
  <si>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</si>
  <si>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</si>
  <si>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</si>
  <si>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</si>
  <si>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</si>
  <si>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</si>
  <si>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</si>
  <si>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</si>
  <si>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</si>
  <si>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</si>
  <si>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</si>
  <si>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</si>
  <si>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</si>
  <si>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</si>
  <si>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</si>
  <si>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</si>
  <si>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</si>
  <si>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</si>
  <si>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</si>
  <si>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</si>
  <si>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</si>
  <si>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</si>
  <si>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</si>
  <si>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</si>
  <si>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</si>
  <si>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</si>
  <si>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</si>
  <si>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</si>
  <si>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</si>
  <si>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</si>
  <si>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</si>
  <si>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</si>
  <si>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</si>
  <si>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</si>
  <si>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</si>
  <si>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</si>
  <si>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</si>
  <si>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</si>
  <si>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</si>
  <si>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</si>
  <si>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</si>
  <si>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</si>
  <si>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</si>
  <si>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</si>
  <si>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</si>
  <si>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</si>
  <si>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</si>
  <si>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</si>
  <si>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</si>
  <si>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</si>
  <si>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</si>
  <si>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</si>
  <si>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</si>
  <si>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</si>
  <si>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</si>
  <si>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</si>
  <si>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</si>
  <si>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</si>
  <si>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</si>
  <si>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</si>
  <si>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</si>
  <si>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</si>
  <si>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</si>
  <si>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</si>
  <si>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</si>
  <si>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</si>
  <si>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</si>
  <si>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</si>
  <si>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</si>
  <si>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</si>
  <si>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</si>
  <si>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</si>
  <si>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</si>
  <si>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</si>
  <si>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</si>
  <si>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</si>
  <si>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</si>
  <si>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</si>
  <si>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</si>
  <si>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</si>
  <si>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</si>
  <si>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</si>
  <si>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</si>
  <si>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</si>
  <si>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</si>
  <si>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</si>
  <si>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</si>
  <si>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</si>
  <si>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</si>
  <si>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</si>
  <si>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</si>
  <si>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</si>
  <si>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</si>
  <si>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</si>
  <si>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</si>
  <si>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</si>
  <si>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</si>
  <si>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</si>
  <si>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</si>
  <si>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</si>
  <si>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</si>
  <si>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</si>
  <si>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</si>
  <si>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</si>
  <si>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</si>
  <si>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</si>
  <si>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</si>
  <si>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</si>
  <si>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</si>
  <si>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</si>
  <si>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</si>
  <si>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</si>
  <si>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</si>
  <si>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</si>
  <si>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</si>
  <si>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</si>
  <si>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</si>
  <si>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</si>
  <si>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</si>
  <si>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</si>
  <si>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</si>
  <si>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</si>
  <si>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</si>
  <si>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</si>
  <si>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</si>
  <si>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</si>
  <si>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</si>
  <si>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</si>
  <si>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</si>
  <si>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</si>
  <si>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</si>
  <si>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</si>
  <si>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</si>
  <si>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</si>
  <si>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</si>
  <si>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</si>
  <si>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</si>
  <si>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</si>
  <si>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</si>
  <si>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</si>
  <si>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</si>
  <si>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</si>
  <si>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</si>
  <si>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</si>
  <si>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</si>
  <si>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</si>
  <si>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</si>
  <si>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</si>
  <si>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</si>
  <si>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</si>
  <si>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</si>
  <si>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</si>
  <si>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</si>
  <si>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</si>
  <si>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</si>
  <si>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</si>
  <si>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</si>
  <si>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</si>
  <si>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</si>
  <si>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</si>
  <si>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</si>
  <si>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</si>
  <si>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</si>
  <si>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</si>
  <si>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</si>
  <si>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Loyalist Tp</t>
  </si>
  <si>
    <t>LT</t>
  </si>
  <si>
    <t>1104</t>
  </si>
  <si>
    <t>57612</t>
  </si>
  <si>
    <t>Ross M. Troop</t>
  </si>
  <si>
    <t>613-386-7351</t>
  </si>
  <si>
    <t>6133863833</t>
  </si>
  <si>
    <t>treasurer@loyalist-township.on.ca</t>
  </si>
  <si>
    <t>Asmt Code:   1104</t>
  </si>
  <si>
    <t>MAH Code:   57612</t>
  </si>
  <si>
    <t/>
  </si>
  <si>
    <t>Sale of ownership interest in Kingston Area Recycling Corporation</t>
  </si>
  <si>
    <t>Bath Hydro Electric(net deficit)</t>
  </si>
  <si>
    <t xml:space="preserve">Ferry Transporation
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</si>
  <si>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</si>
  <si>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</si>
  <si>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</si>
  <si>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</si>
  <si>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</si>
  <si>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</si>
  <si>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</si>
  <si>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</si>
  <si>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</si>
  <si>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</si>
  <si>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</si>
  <si>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</si>
  <si>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</si>
  <si>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</si>
  <si>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</si>
  <si>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</si>
  <si>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</si>
  <si>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</si>
  <si>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</si>
  <si>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</si>
  <si>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</si>
  <si>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</si>
  <si>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</si>
  <si>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</si>
  <si>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</si>
  <si>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</si>
  <si>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</si>
  <si>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</si>
  <si>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</si>
  <si>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</si>
  <si>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</si>
  <si>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ern garbage</t>
  </si>
  <si>
    <t>Recycling - amherstview water</t>
  </si>
  <si>
    <t>Recycling - amherstview transit</t>
  </si>
  <si>
    <t>Recycling - odessa sewer</t>
  </si>
  <si>
    <t>Recycling - brooklands water</t>
  </si>
  <si>
    <t>Recycling - harewood water</t>
  </si>
  <si>
    <t>Recycling - odessa water</t>
  </si>
  <si>
    <t>Recycling - amherstview sewer</t>
  </si>
  <si>
    <t>Recycling - am is garbage</t>
  </si>
  <si>
    <t>Recycling - bath garbage</t>
  </si>
  <si>
    <t>Bill 79 Capping Adjustment</t>
  </si>
  <si>
    <t>RF</t>
  </si>
  <si>
    <t>PIL:  Full Occupied</t>
  </si>
  <si>
    <t>RG</t>
  </si>
  <si>
    <t>PIL:  'General' Only (No Educ.)</t>
  </si>
  <si>
    <t>CF</t>
  </si>
  <si>
    <t>CG</t>
  </si>
  <si>
    <t>IF</t>
  </si>
  <si>
    <t>Recycling - Storrington District</t>
  </si>
  <si>
    <t>Recycling - Portland District</t>
  </si>
  <si>
    <t>Ferry Transportation</t>
  </si>
  <si>
    <t>Outstanding Fundraising Pledges</t>
  </si>
  <si>
    <t>Donation</t>
  </si>
  <si>
    <t>Scholarship Payment</t>
  </si>
  <si>
    <t>Ferry Dock</t>
  </si>
  <si>
    <t>Water</t>
  </si>
  <si>
    <t>Sewer</t>
  </si>
  <si>
    <t>Transit</t>
  </si>
  <si>
    <t>WASTE MANAGEMENT</t>
  </si>
  <si>
    <t>ANIMAL CONTROL</t>
  </si>
  <si>
    <t xml:space="preserve">        </t>
  </si>
  <si>
    <t>29-02-2000</t>
  </si>
  <si>
    <t>28-04-2000</t>
  </si>
  <si>
    <t>30-06-2000</t>
  </si>
  <si>
    <t>29-09-2000</t>
  </si>
  <si>
    <t>GARBAGE COLLECTION</t>
  </si>
  <si>
    <t>Waste collection</t>
  </si>
  <si>
    <t>CONTRACTING OUT</t>
  </si>
  <si>
    <t>TRANSIT</t>
  </si>
  <si>
    <t>PAVING</t>
  </si>
  <si>
    <t>Roadways</t>
  </si>
  <si>
    <t>RECYCLING</t>
  </si>
  <si>
    <t>Recycling</t>
  </si>
  <si>
    <t>GARBAGE DISPOSAL</t>
  </si>
  <si>
    <t>Waste disposal</t>
  </si>
  <si>
    <t>Community Animal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</si>
</sst>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11002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12521204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12795818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3486023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4486688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1260207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1219194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1219194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1424537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1424537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321050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3116267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141919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141919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1946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166695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168641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47736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100315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235788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-69738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314101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12452604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68600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68600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12521204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140053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12521204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12795818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593762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459201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2200</v>
      </c>
      <c r="U18" s="150">
        <v>29225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6045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40012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2200</v>
      </c>
      <c r="U24" s="153">
        <v>75282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87628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231222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80158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1398300</v>
      </c>
      <c r="S32" s="150">
        <v>0</v>
      </c>
      <c r="T32" s="150">
        <v>0</v>
      </c>
      <c r="U32" s="150">
        <v>146481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1398300</v>
      </c>
      <c r="S33" s="153">
        <v>0</v>
      </c>
      <c r="T33" s="153">
        <v>318850</v>
      </c>
      <c r="U33" s="153">
        <v>226639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1058545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917905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114306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2090756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4286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4286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40081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53643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541057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7186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103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642070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34204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26237</v>
      </c>
      <c r="S70" s="150">
        <v>0</v>
      </c>
      <c r="T70" s="150">
        <v>0</v>
      </c>
      <c r="U70" s="150">
        <v>31278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11752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26237</v>
      </c>
      <c r="S74" s="153">
        <v>0</v>
      </c>
      <c r="T74" s="153">
        <v>0</v>
      </c>
      <c r="U74" s="153">
        <v>77234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1424537</v>
      </c>
      <c r="S80" s="157">
        <v>0</v>
      </c>
      <c r="T80" s="157">
        <v>321050</v>
      </c>
      <c r="U80" s="157">
        <v>3116267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673118800</v>
      </c>
      <c r="L16" s="136" t="s">
        <v>72</v>
      </c>
      <c r="M16" s="95"/>
      <c r="N16" s="95"/>
      <c r="O16" s="237"/>
      <c r="P16" s="136" t="s">
        <v>72</v>
      </c>
      <c r="Q16" s="242">
        <v>3610316</v>
      </c>
      <c r="R16" s="242">
        <v>4265710</v>
      </c>
      <c r="S16" s="242">
        <v>5465768</v>
      </c>
      <c r="T16" s="136"/>
      <c r="U16" s="242">
        <v>13341794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530314541</v>
      </c>
      <c r="L26" s="283">
        <v>4.3570000000000006E-3</v>
      </c>
      <c r="M26" s="283">
        <v>5.1480000000000007E-3</v>
      </c>
      <c r="N26" s="283">
        <v>4.1400000000000005E-3</v>
      </c>
      <c r="O26" s="284">
        <v>1.3645000000000001E-2</v>
      </c>
      <c r="P26" s="285"/>
      <c r="Q26" s="153">
        <v>2310580</v>
      </c>
      <c r="R26" s="153">
        <v>2730059</v>
      </c>
      <c r="S26" s="153">
        <v>2195502</v>
      </c>
      <c r="T26" s="136"/>
      <c r="U26" s="157">
        <v>7236141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3.8686000000000003</v>
      </c>
      <c r="J27" s="288">
        <v>1</v>
      </c>
      <c r="K27" s="150">
        <v>17241000</v>
      </c>
      <c r="L27" s="283">
        <v>1.6854999999999998E-2</v>
      </c>
      <c r="M27" s="283">
        <v>1.9915000000000002E-2</v>
      </c>
      <c r="N27" s="283">
        <v>4.1400000000000005E-3</v>
      </c>
      <c r="O27" s="284">
        <v>4.0910000000000002E-2</v>
      </c>
      <c r="P27" s="285"/>
      <c r="Q27" s="153">
        <v>290597</v>
      </c>
      <c r="R27" s="153">
        <v>343355</v>
      </c>
      <c r="S27" s="153">
        <v>71378</v>
      </c>
      <c r="T27" s="136"/>
      <c r="U27" s="157">
        <v>705330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21727510</v>
      </c>
      <c r="L28" s="283">
        <v>1.0890000000000001E-3</v>
      </c>
      <c r="M28" s="283">
        <v>1.2870000000000002E-3</v>
      </c>
      <c r="N28" s="283">
        <v>1.0350000000000001E-3</v>
      </c>
      <c r="O28" s="284">
        <v>3.411E-3</v>
      </c>
      <c r="P28" s="285"/>
      <c r="Q28" s="153">
        <v>23661</v>
      </c>
      <c r="R28" s="153">
        <v>27963</v>
      </c>
      <c r="S28" s="153">
        <v>22488</v>
      </c>
      <c r="T28" s="136"/>
      <c r="U28" s="157">
        <v>74112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100675</v>
      </c>
      <c r="L29" s="283">
        <v>1.0890000000000001E-3</v>
      </c>
      <c r="M29" s="283">
        <v>1.2870000000000002E-3</v>
      </c>
      <c r="N29" s="283">
        <v>1.0350000000000001E-3</v>
      </c>
      <c r="O29" s="284">
        <v>3.411E-3</v>
      </c>
      <c r="P29" s="285"/>
      <c r="Q29" s="153">
        <v>110</v>
      </c>
      <c r="R29" s="153">
        <v>130</v>
      </c>
      <c r="S29" s="153">
        <v>104</v>
      </c>
      <c r="T29" s="136"/>
      <c r="U29" s="157">
        <v>344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1.4181000000000001</v>
      </c>
      <c r="J30" s="288">
        <v>1</v>
      </c>
      <c r="K30" s="150">
        <v>25052954</v>
      </c>
      <c r="L30" s="283">
        <v>6.1790000000000005E-3</v>
      </c>
      <c r="M30" s="283">
        <v>7.3000000000000001E-3</v>
      </c>
      <c r="N30" s="283">
        <v>2.2333000000000002E-2</v>
      </c>
      <c r="O30" s="284">
        <v>3.5812000000000004E-2</v>
      </c>
      <c r="P30" s="285"/>
      <c r="Q30" s="153">
        <v>154802</v>
      </c>
      <c r="R30" s="153">
        <v>182887</v>
      </c>
      <c r="S30" s="153">
        <v>559508</v>
      </c>
      <c r="T30" s="136"/>
      <c r="U30" s="157">
        <v>897197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1.4181000000000001</v>
      </c>
      <c r="J31" s="288">
        <v>1</v>
      </c>
      <c r="K31" s="150">
        <v>723370</v>
      </c>
      <c r="L31" s="283">
        <v>4.3249999999999999E-3</v>
      </c>
      <c r="M31" s="283">
        <v>5.11E-3</v>
      </c>
      <c r="N31" s="283">
        <v>1.5634000000000002E-2</v>
      </c>
      <c r="O31" s="284">
        <v>2.5068999999999998E-2</v>
      </c>
      <c r="P31" s="285"/>
      <c r="Q31" s="153">
        <v>3129</v>
      </c>
      <c r="R31" s="153">
        <v>3696</v>
      </c>
      <c r="S31" s="153">
        <v>11309</v>
      </c>
      <c r="T31" s="136"/>
      <c r="U31" s="157">
        <v>18134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1.4181000000000001</v>
      </c>
      <c r="J32" s="288">
        <v>1</v>
      </c>
      <c r="K32" s="150">
        <v>632600</v>
      </c>
      <c r="L32" s="283">
        <v>3.7470000000000003E-3</v>
      </c>
      <c r="M32" s="283">
        <v>4.4270000000000004E-3</v>
      </c>
      <c r="N32" s="283">
        <v>1.3542E-2</v>
      </c>
      <c r="O32" s="284">
        <v>2.1716000000000003E-2</v>
      </c>
      <c r="P32" s="285"/>
      <c r="Q32" s="153">
        <v>2370</v>
      </c>
      <c r="R32" s="153">
        <v>2801</v>
      </c>
      <c r="S32" s="153">
        <v>8567</v>
      </c>
      <c r="T32" s="136"/>
      <c r="U32" s="157">
        <v>13738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2.8745000000000003</v>
      </c>
      <c r="J33" s="288">
        <v>1</v>
      </c>
      <c r="K33" s="150">
        <v>1062468</v>
      </c>
      <c r="L33" s="283">
        <v>1.2524E-2</v>
      </c>
      <c r="M33" s="283">
        <v>1.4796999999999999E-2</v>
      </c>
      <c r="N33" s="283">
        <v>4.5270000000000005E-2</v>
      </c>
      <c r="O33" s="284">
        <v>7.2591000000000003E-2</v>
      </c>
      <c r="P33" s="285"/>
      <c r="Q33" s="153">
        <v>13306</v>
      </c>
      <c r="R33" s="153">
        <v>15721</v>
      </c>
      <c r="S33" s="153">
        <v>48098</v>
      </c>
      <c r="T33" s="136"/>
      <c r="U33" s="157">
        <v>77125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2.2887</v>
      </c>
      <c r="J34" s="288">
        <v>1</v>
      </c>
      <c r="K34" s="150">
        <v>3829149</v>
      </c>
      <c r="L34" s="283">
        <v>9.9720000000000017E-3</v>
      </c>
      <c r="M34" s="283">
        <v>1.1783000000000002E-2</v>
      </c>
      <c r="N34" s="283">
        <v>3.109E-2</v>
      </c>
      <c r="O34" s="284">
        <v>5.2845000000000003E-2</v>
      </c>
      <c r="P34" s="285"/>
      <c r="Q34" s="153">
        <v>38184</v>
      </c>
      <c r="R34" s="153">
        <v>45119</v>
      </c>
      <c r="S34" s="153">
        <v>119048</v>
      </c>
      <c r="T34" s="136"/>
      <c r="U34" s="157">
        <v>202351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1438</v>
      </c>
      <c r="F35" s="190">
        <v>0</v>
      </c>
      <c r="G35" s="153" t="s">
        <v>1437</v>
      </c>
      <c r="H35" s="153" t="s">
        <v>1431</v>
      </c>
      <c r="I35" s="287">
        <v>2.2887</v>
      </c>
      <c r="J35" s="288">
        <v>1</v>
      </c>
      <c r="K35" s="150">
        <v>1033507</v>
      </c>
      <c r="L35" s="283">
        <v>6.4819999999999999E-3</v>
      </c>
      <c r="M35" s="283">
        <v>7.659E-3</v>
      </c>
      <c r="N35" s="283">
        <v>2.0208E-2</v>
      </c>
      <c r="O35" s="284">
        <v>3.4349000000000005E-2</v>
      </c>
      <c r="P35" s="285"/>
      <c r="Q35" s="153">
        <v>6699</v>
      </c>
      <c r="R35" s="153">
        <v>7916</v>
      </c>
      <c r="S35" s="153">
        <v>20885</v>
      </c>
      <c r="T35" s="136"/>
      <c r="U35" s="157">
        <v>35500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1439</v>
      </c>
      <c r="F36" s="190">
        <v>0</v>
      </c>
      <c r="G36" s="153" t="s">
        <v>1437</v>
      </c>
      <c r="H36" s="153" t="s">
        <v>1433</v>
      </c>
      <c r="I36" s="287">
        <v>2.2887</v>
      </c>
      <c r="J36" s="288">
        <v>1</v>
      </c>
      <c r="K36" s="150">
        <v>548375</v>
      </c>
      <c r="L36" s="283">
        <v>6.4819999999999999E-3</v>
      </c>
      <c r="M36" s="283">
        <v>7.659E-3</v>
      </c>
      <c r="N36" s="283">
        <v>2.0208E-2</v>
      </c>
      <c r="O36" s="284">
        <v>3.4349000000000005E-2</v>
      </c>
      <c r="P36" s="285"/>
      <c r="Q36" s="153">
        <v>3555</v>
      </c>
      <c r="R36" s="153">
        <v>4200</v>
      </c>
      <c r="S36" s="153">
        <v>11082</v>
      </c>
      <c r="T36" s="136"/>
      <c r="U36" s="157">
        <v>18837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1440</v>
      </c>
      <c r="H37" s="153" t="s">
        <v>1421</v>
      </c>
      <c r="I37" s="287">
        <v>2.8728000000000002</v>
      </c>
      <c r="J37" s="288">
        <v>1</v>
      </c>
      <c r="K37" s="150">
        <v>51634451</v>
      </c>
      <c r="L37" s="283">
        <v>1.2517E-2</v>
      </c>
      <c r="M37" s="283">
        <v>1.4789000000000002E-2</v>
      </c>
      <c r="N37" s="283">
        <v>3.9023000000000002E-2</v>
      </c>
      <c r="O37" s="284">
        <v>6.6328999999999999E-2</v>
      </c>
      <c r="P37" s="285"/>
      <c r="Q37" s="153">
        <v>646308</v>
      </c>
      <c r="R37" s="153">
        <v>763622</v>
      </c>
      <c r="S37" s="153">
        <v>2014931</v>
      </c>
      <c r="T37" s="136"/>
      <c r="U37" s="157">
        <v>3424861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620</v>
      </c>
      <c r="D38" s="95"/>
      <c r="E38" s="286" t="s">
        <v>1441</v>
      </c>
      <c r="F38" s="190">
        <v>0</v>
      </c>
      <c r="G38" s="153" t="s">
        <v>1440</v>
      </c>
      <c r="H38" s="153" t="s">
        <v>1431</v>
      </c>
      <c r="I38" s="287">
        <v>2.8728000000000002</v>
      </c>
      <c r="J38" s="288">
        <v>1</v>
      </c>
      <c r="K38" s="150">
        <v>3379200</v>
      </c>
      <c r="L38" s="283">
        <v>8.1359999999999991E-3</v>
      </c>
      <c r="M38" s="283">
        <v>9.613E-3</v>
      </c>
      <c r="N38" s="283">
        <v>2.5365000000000002E-2</v>
      </c>
      <c r="O38" s="284">
        <v>4.3114E-2</v>
      </c>
      <c r="P38" s="285"/>
      <c r="Q38" s="153">
        <v>27493</v>
      </c>
      <c r="R38" s="153">
        <v>32484</v>
      </c>
      <c r="S38" s="153">
        <v>85713</v>
      </c>
      <c r="T38" s="136"/>
      <c r="U38" s="157">
        <v>145690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1442</v>
      </c>
      <c r="F39" s="190">
        <v>0</v>
      </c>
      <c r="G39" s="153" t="s">
        <v>1443</v>
      </c>
      <c r="H39" s="153" t="s">
        <v>1421</v>
      </c>
      <c r="I39" s="287">
        <v>1.2972000000000001</v>
      </c>
      <c r="J39" s="288">
        <v>1</v>
      </c>
      <c r="K39" s="150">
        <v>15839000</v>
      </c>
      <c r="L39" s="283">
        <v>5.6520000000000008E-3</v>
      </c>
      <c r="M39" s="283">
        <v>6.6770000000000006E-3</v>
      </c>
      <c r="N39" s="283">
        <v>1.8761E-2</v>
      </c>
      <c r="O39" s="284">
        <v>3.109E-2</v>
      </c>
      <c r="P39" s="285"/>
      <c r="Q39" s="153">
        <v>89522</v>
      </c>
      <c r="R39" s="153">
        <v>105757</v>
      </c>
      <c r="S39" s="153">
        <v>297155</v>
      </c>
      <c r="T39" s="136"/>
      <c r="U39" s="157">
        <v>492434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673118800</v>
      </c>
      <c r="L64" s="285"/>
      <c r="M64" s="285"/>
      <c r="N64" s="285"/>
      <c r="O64" s="285"/>
      <c r="P64" s="285"/>
      <c r="Q64" s="292">
        <v>3610316</v>
      </c>
      <c r="R64" s="292">
        <v>4265710</v>
      </c>
      <c r="S64" s="292">
        <v>5465768</v>
      </c>
      <c r="T64" s="136"/>
      <c r="U64" s="292">
        <v>13341794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1448735860</v>
      </c>
      <c r="L16" s="136" t="s">
        <v>392</v>
      </c>
      <c r="M16" s="95"/>
      <c r="N16" s="95"/>
      <c r="O16" s="237"/>
      <c r="P16" s="136" t="s">
        <v>72</v>
      </c>
      <c r="Q16" s="242">
        <v>765743</v>
      </c>
      <c r="R16" s="303"/>
      <c r="S16" s="304"/>
      <c r="T16" s="136"/>
      <c r="U16" s="242">
        <v>765743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11</v>
      </c>
      <c r="G59" s="308" t="s">
        <v>1445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424748916</v>
      </c>
      <c r="L60" s="283">
        <v>7.0899999999999999E-4</v>
      </c>
      <c r="M60" s="311"/>
      <c r="N60" s="312"/>
      <c r="O60" s="284">
        <v>7.0899999999999999E-4</v>
      </c>
      <c r="P60" s="285"/>
      <c r="Q60" s="153">
        <v>301147</v>
      </c>
      <c r="R60" s="313"/>
      <c r="S60" s="155"/>
      <c r="T60" s="136"/>
      <c r="U60" s="157">
        <v>301147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1</v>
      </c>
      <c r="J61" s="288">
        <v>1</v>
      </c>
      <c r="K61" s="150">
        <v>16326000</v>
      </c>
      <c r="L61" s="283">
        <v>2.7429999999999998E-3</v>
      </c>
      <c r="M61" s="311"/>
      <c r="N61" s="312"/>
      <c r="O61" s="284">
        <v>2.7429999999999998E-3</v>
      </c>
      <c r="P61" s="285"/>
      <c r="Q61" s="153">
        <v>44782</v>
      </c>
      <c r="R61" s="313"/>
      <c r="S61" s="155"/>
      <c r="T61" s="136"/>
      <c r="U61" s="157">
        <v>44782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1</v>
      </c>
      <c r="J62" s="288">
        <v>1</v>
      </c>
      <c r="K62" s="150">
        <v>17431155</v>
      </c>
      <c r="L62" s="283">
        <v>1.7699999999999999E-4</v>
      </c>
      <c r="M62" s="311"/>
      <c r="N62" s="312"/>
      <c r="O62" s="284">
        <v>1.7699999999999999E-4</v>
      </c>
      <c r="P62" s="285"/>
      <c r="Q62" s="153">
        <v>3085</v>
      </c>
      <c r="R62" s="313"/>
      <c r="S62" s="155"/>
      <c r="T62" s="136"/>
      <c r="U62" s="157">
        <v>3085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1426</v>
      </c>
      <c r="F63" s="190">
        <v>0</v>
      </c>
      <c r="G63" s="153" t="s">
        <v>1427</v>
      </c>
      <c r="H63" s="153" t="s">
        <v>1421</v>
      </c>
      <c r="I63" s="287">
        <v>1</v>
      </c>
      <c r="J63" s="288">
        <v>1</v>
      </c>
      <c r="K63" s="150">
        <v>33675</v>
      </c>
      <c r="L63" s="283">
        <v>1.7699999999999999E-4</v>
      </c>
      <c r="M63" s="311"/>
      <c r="N63" s="312"/>
      <c r="O63" s="284">
        <v>1.7699999999999999E-4</v>
      </c>
      <c r="P63" s="285"/>
      <c r="Q63" s="153">
        <v>6</v>
      </c>
      <c r="R63" s="313"/>
      <c r="S63" s="155"/>
      <c r="T63" s="136"/>
      <c r="U63" s="157">
        <v>6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1428</v>
      </c>
      <c r="F64" s="190">
        <v>0</v>
      </c>
      <c r="G64" s="153" t="s">
        <v>1429</v>
      </c>
      <c r="H64" s="153" t="s">
        <v>1421</v>
      </c>
      <c r="I64" s="287">
        <v>1</v>
      </c>
      <c r="J64" s="288">
        <v>1</v>
      </c>
      <c r="K64" s="150">
        <v>21932184</v>
      </c>
      <c r="L64" s="283">
        <v>1.005E-3</v>
      </c>
      <c r="M64" s="311"/>
      <c r="N64" s="312"/>
      <c r="O64" s="284">
        <v>1.005E-3</v>
      </c>
      <c r="P64" s="285"/>
      <c r="Q64" s="153">
        <v>22042</v>
      </c>
      <c r="R64" s="313"/>
      <c r="S64" s="155"/>
      <c r="T64" s="136"/>
      <c r="U64" s="157">
        <v>22042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1430</v>
      </c>
      <c r="F65" s="190">
        <v>0</v>
      </c>
      <c r="G65" s="153" t="s">
        <v>1429</v>
      </c>
      <c r="H65" s="153" t="s">
        <v>1431</v>
      </c>
      <c r="I65" s="287">
        <v>1</v>
      </c>
      <c r="J65" s="288">
        <v>1</v>
      </c>
      <c r="K65" s="150">
        <v>723370</v>
      </c>
      <c r="L65" s="283">
        <v>7.0400000000000009E-4</v>
      </c>
      <c r="M65" s="311"/>
      <c r="N65" s="312"/>
      <c r="O65" s="284">
        <v>7.0400000000000009E-4</v>
      </c>
      <c r="P65" s="285"/>
      <c r="Q65" s="153">
        <v>509</v>
      </c>
      <c r="R65" s="313"/>
      <c r="S65" s="155"/>
      <c r="T65" s="136"/>
      <c r="U65" s="157">
        <v>509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1432</v>
      </c>
      <c r="F66" s="190">
        <v>0</v>
      </c>
      <c r="G66" s="153" t="s">
        <v>1429</v>
      </c>
      <c r="H66" s="153" t="s">
        <v>1433</v>
      </c>
      <c r="I66" s="287">
        <v>1</v>
      </c>
      <c r="J66" s="288">
        <v>1</v>
      </c>
      <c r="K66" s="150">
        <v>611600</v>
      </c>
      <c r="L66" s="283">
        <v>6.1000000000000008E-4</v>
      </c>
      <c r="M66" s="311"/>
      <c r="N66" s="312"/>
      <c r="O66" s="284">
        <v>6.1000000000000008E-4</v>
      </c>
      <c r="P66" s="285"/>
      <c r="Q66" s="153">
        <v>373</v>
      </c>
      <c r="R66" s="313"/>
      <c r="S66" s="155"/>
      <c r="T66" s="136"/>
      <c r="U66" s="157">
        <v>373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320</v>
      </c>
      <c r="D67" s="95"/>
      <c r="E67" s="286" t="s">
        <v>1434</v>
      </c>
      <c r="F67" s="190">
        <v>0</v>
      </c>
      <c r="G67" s="153" t="s">
        <v>1435</v>
      </c>
      <c r="H67" s="153" t="s">
        <v>1421</v>
      </c>
      <c r="I67" s="287">
        <v>1</v>
      </c>
      <c r="J67" s="288">
        <v>1</v>
      </c>
      <c r="K67" s="150">
        <v>1062468</v>
      </c>
      <c r="L67" s="283">
        <v>2.0379999999999999E-3</v>
      </c>
      <c r="M67" s="311"/>
      <c r="N67" s="312"/>
      <c r="O67" s="284">
        <v>2.0379999999999999E-3</v>
      </c>
      <c r="P67" s="285"/>
      <c r="Q67" s="153">
        <v>2165</v>
      </c>
      <c r="R67" s="313"/>
      <c r="S67" s="155"/>
      <c r="T67" s="136"/>
      <c r="U67" s="157">
        <v>2165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510</v>
      </c>
      <c r="D68" s="95"/>
      <c r="E68" s="286" t="s">
        <v>1436</v>
      </c>
      <c r="F68" s="190">
        <v>0</v>
      </c>
      <c r="G68" s="153" t="s">
        <v>1437</v>
      </c>
      <c r="H68" s="153" t="s">
        <v>1421</v>
      </c>
      <c r="I68" s="287">
        <v>1</v>
      </c>
      <c r="J68" s="288">
        <v>1</v>
      </c>
      <c r="K68" s="150">
        <v>3901649</v>
      </c>
      <c r="L68" s="283">
        <v>1.6230000000000001E-3</v>
      </c>
      <c r="M68" s="311"/>
      <c r="N68" s="312"/>
      <c r="O68" s="284">
        <v>1.6230000000000001E-3</v>
      </c>
      <c r="P68" s="285"/>
      <c r="Q68" s="153">
        <v>6332</v>
      </c>
      <c r="R68" s="313"/>
      <c r="S68" s="155"/>
      <c r="T68" s="136"/>
      <c r="U68" s="157">
        <v>6332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540</v>
      </c>
      <c r="D69" s="95"/>
      <c r="E69" s="286" t="s">
        <v>1438</v>
      </c>
      <c r="F69" s="190">
        <v>0</v>
      </c>
      <c r="G69" s="153" t="s">
        <v>1437</v>
      </c>
      <c r="H69" s="153" t="s">
        <v>1431</v>
      </c>
      <c r="I69" s="287">
        <v>1</v>
      </c>
      <c r="J69" s="288">
        <v>1</v>
      </c>
      <c r="K69" s="150">
        <v>1033507</v>
      </c>
      <c r="L69" s="283">
        <v>1.0550000000000002E-3</v>
      </c>
      <c r="M69" s="311"/>
      <c r="N69" s="312"/>
      <c r="O69" s="284">
        <v>1.0550000000000002E-3</v>
      </c>
      <c r="P69" s="285"/>
      <c r="Q69" s="153">
        <v>1090</v>
      </c>
      <c r="R69" s="313"/>
      <c r="S69" s="155"/>
      <c r="T69" s="136"/>
      <c r="U69" s="157">
        <v>1090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570</v>
      </c>
      <c r="D70" s="95"/>
      <c r="E70" s="286" t="s">
        <v>1439</v>
      </c>
      <c r="F70" s="190">
        <v>0</v>
      </c>
      <c r="G70" s="153" t="s">
        <v>1437</v>
      </c>
      <c r="H70" s="153" t="s">
        <v>1433</v>
      </c>
      <c r="I70" s="287">
        <v>1</v>
      </c>
      <c r="J70" s="288">
        <v>1</v>
      </c>
      <c r="K70" s="150">
        <v>548375</v>
      </c>
      <c r="L70" s="283">
        <v>1.0550000000000002E-3</v>
      </c>
      <c r="M70" s="311"/>
      <c r="N70" s="312"/>
      <c r="O70" s="284">
        <v>1.0550000000000002E-3</v>
      </c>
      <c r="P70" s="285"/>
      <c r="Q70" s="153">
        <v>579</v>
      </c>
      <c r="R70" s="313"/>
      <c r="S70" s="155"/>
      <c r="T70" s="136"/>
      <c r="U70" s="157">
        <v>579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610</v>
      </c>
      <c r="D71" s="95"/>
      <c r="E71" s="286" t="s">
        <v>1401</v>
      </c>
      <c r="F71" s="190">
        <v>0</v>
      </c>
      <c r="G71" s="153" t="s">
        <v>1440</v>
      </c>
      <c r="H71" s="153" t="s">
        <v>1421</v>
      </c>
      <c r="I71" s="287">
        <v>1</v>
      </c>
      <c r="J71" s="288">
        <v>1</v>
      </c>
      <c r="K71" s="150">
        <v>42144336</v>
      </c>
      <c r="L71" s="283">
        <v>2.0370000000000002E-3</v>
      </c>
      <c r="M71" s="311"/>
      <c r="N71" s="312"/>
      <c r="O71" s="284">
        <v>2.0370000000000002E-3</v>
      </c>
      <c r="P71" s="285"/>
      <c r="Q71" s="153">
        <v>85848</v>
      </c>
      <c r="R71" s="313"/>
      <c r="S71" s="155"/>
      <c r="T71" s="136"/>
      <c r="U71" s="157">
        <v>85848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620</v>
      </c>
      <c r="D72" s="95"/>
      <c r="E72" s="286" t="s">
        <v>1441</v>
      </c>
      <c r="F72" s="190">
        <v>0</v>
      </c>
      <c r="G72" s="153" t="s">
        <v>1440</v>
      </c>
      <c r="H72" s="153" t="s">
        <v>1431</v>
      </c>
      <c r="I72" s="287">
        <v>1</v>
      </c>
      <c r="J72" s="288">
        <v>1</v>
      </c>
      <c r="K72" s="150">
        <v>3379200</v>
      </c>
      <c r="L72" s="283">
        <v>1.3240000000000001E-3</v>
      </c>
      <c r="M72" s="311"/>
      <c r="N72" s="312"/>
      <c r="O72" s="284">
        <v>1.3240000000000001E-3</v>
      </c>
      <c r="P72" s="285"/>
      <c r="Q72" s="153">
        <v>4474</v>
      </c>
      <c r="R72" s="313"/>
      <c r="S72" s="155"/>
      <c r="T72" s="136"/>
      <c r="U72" s="157">
        <v>4474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710</v>
      </c>
      <c r="D73" s="95"/>
      <c r="E73" s="286" t="s">
        <v>1442</v>
      </c>
      <c r="F73" s="190">
        <v>0</v>
      </c>
      <c r="G73" s="153" t="s">
        <v>1443</v>
      </c>
      <c r="H73" s="153" t="s">
        <v>1421</v>
      </c>
      <c r="I73" s="287">
        <v>1</v>
      </c>
      <c r="J73" s="288">
        <v>1</v>
      </c>
      <c r="K73" s="150">
        <v>15839000</v>
      </c>
      <c r="L73" s="283">
        <v>9.2000000000000003E-4</v>
      </c>
      <c r="M73" s="311"/>
      <c r="N73" s="312"/>
      <c r="O73" s="284">
        <v>9.2000000000000003E-4</v>
      </c>
      <c r="P73" s="285"/>
      <c r="Q73" s="153">
        <v>14572</v>
      </c>
      <c r="R73" s="313"/>
      <c r="S73" s="155"/>
      <c r="T73" s="136"/>
      <c r="U73" s="157">
        <v>14572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549715435</v>
      </c>
      <c r="L83" s="285"/>
      <c r="M83" s="285"/>
      <c r="N83" s="285"/>
      <c r="O83" s="285"/>
      <c r="P83" s="285"/>
      <c r="Q83" s="292">
        <v>487004</v>
      </c>
      <c r="R83" s="315"/>
      <c r="S83" s="316"/>
      <c r="T83" s="136"/>
      <c r="U83" s="292">
        <v>487004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22</v>
      </c>
      <c r="G93" s="308" t="s">
        <v>1446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202495030</v>
      </c>
      <c r="L94" s="283">
        <v>2.1700000000000002E-4</v>
      </c>
      <c r="M94" s="311"/>
      <c r="N94" s="312"/>
      <c r="O94" s="284">
        <v>2.1700000000000002E-4</v>
      </c>
      <c r="P94" s="285"/>
      <c r="Q94" s="153">
        <v>43941</v>
      </c>
      <c r="R94" s="313"/>
      <c r="S94" s="155"/>
      <c r="T94" s="136"/>
      <c r="U94" s="157">
        <v>43941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1422</v>
      </c>
      <c r="F95" s="190">
        <v>0</v>
      </c>
      <c r="G95" s="153" t="s">
        <v>1423</v>
      </c>
      <c r="H95" s="153" t="s">
        <v>1421</v>
      </c>
      <c r="I95" s="287">
        <v>1</v>
      </c>
      <c r="J95" s="288">
        <v>1</v>
      </c>
      <c r="K95" s="150">
        <v>15008000</v>
      </c>
      <c r="L95" s="283">
        <v>8.3900000000000001E-4</v>
      </c>
      <c r="M95" s="311"/>
      <c r="N95" s="312"/>
      <c r="O95" s="284">
        <v>8.3900000000000001E-4</v>
      </c>
      <c r="P95" s="285"/>
      <c r="Q95" s="153">
        <v>12592</v>
      </c>
      <c r="R95" s="313"/>
      <c r="S95" s="155"/>
      <c r="T95" s="136"/>
      <c r="U95" s="157">
        <v>12592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1428</v>
      </c>
      <c r="F96" s="190">
        <v>0</v>
      </c>
      <c r="G96" s="153" t="s">
        <v>1429</v>
      </c>
      <c r="H96" s="153" t="s">
        <v>1421</v>
      </c>
      <c r="I96" s="287">
        <v>1</v>
      </c>
      <c r="J96" s="288">
        <v>1</v>
      </c>
      <c r="K96" s="150">
        <v>10447780</v>
      </c>
      <c r="L96" s="283">
        <v>3.0800000000000001E-4</v>
      </c>
      <c r="M96" s="311"/>
      <c r="N96" s="312"/>
      <c r="O96" s="284">
        <v>3.0800000000000001E-4</v>
      </c>
      <c r="P96" s="285"/>
      <c r="Q96" s="153">
        <v>3218</v>
      </c>
      <c r="R96" s="313"/>
      <c r="S96" s="155"/>
      <c r="T96" s="136"/>
      <c r="U96" s="157">
        <v>3218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240</v>
      </c>
      <c r="D97" s="95"/>
      <c r="E97" s="286" t="s">
        <v>1430</v>
      </c>
      <c r="F97" s="190">
        <v>0</v>
      </c>
      <c r="G97" s="153" t="s">
        <v>1429</v>
      </c>
      <c r="H97" s="153" t="s">
        <v>1431</v>
      </c>
      <c r="I97" s="287">
        <v>1</v>
      </c>
      <c r="J97" s="288">
        <v>1</v>
      </c>
      <c r="K97" s="150">
        <v>572090</v>
      </c>
      <c r="L97" s="283">
        <v>2.1500000000000002E-4</v>
      </c>
      <c r="M97" s="311"/>
      <c r="N97" s="312"/>
      <c r="O97" s="284">
        <v>2.1500000000000002E-4</v>
      </c>
      <c r="P97" s="285"/>
      <c r="Q97" s="153">
        <v>123</v>
      </c>
      <c r="R97" s="313"/>
      <c r="S97" s="155"/>
      <c r="T97" s="136"/>
      <c r="U97" s="157">
        <v>123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1432</v>
      </c>
      <c r="F98" s="190">
        <v>0</v>
      </c>
      <c r="G98" s="153" t="s">
        <v>1429</v>
      </c>
      <c r="H98" s="153" t="s">
        <v>1433</v>
      </c>
      <c r="I98" s="287">
        <v>1</v>
      </c>
      <c r="J98" s="288">
        <v>1</v>
      </c>
      <c r="K98" s="150">
        <v>153000</v>
      </c>
      <c r="L98" s="283">
        <v>1.8700000000000002E-4</v>
      </c>
      <c r="M98" s="311"/>
      <c r="N98" s="312"/>
      <c r="O98" s="284">
        <v>1.8700000000000002E-4</v>
      </c>
      <c r="P98" s="285"/>
      <c r="Q98" s="153">
        <v>29</v>
      </c>
      <c r="R98" s="313"/>
      <c r="S98" s="155"/>
      <c r="T98" s="136"/>
      <c r="U98" s="157">
        <v>29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228675900</v>
      </c>
      <c r="L117" s="285"/>
      <c r="M117" s="285"/>
      <c r="N117" s="285"/>
      <c r="O117" s="285"/>
      <c r="P117" s="285"/>
      <c r="Q117" s="292">
        <v>59903</v>
      </c>
      <c r="R117" s="315"/>
      <c r="S117" s="316"/>
      <c r="T117" s="136"/>
      <c r="U117" s="292">
        <v>59903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24</v>
      </c>
      <c r="G127" s="308" t="s">
        <v>1447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1419</v>
      </c>
      <c r="F128" s="280">
        <v>0</v>
      </c>
      <c r="G128" s="153" t="s">
        <v>1420</v>
      </c>
      <c r="H128" s="153" t="s">
        <v>1421</v>
      </c>
      <c r="I128" s="281">
        <v>1</v>
      </c>
      <c r="J128" s="282">
        <v>1</v>
      </c>
      <c r="K128" s="150">
        <v>185900690</v>
      </c>
      <c r="L128" s="283">
        <v>2.4900000000000004E-4</v>
      </c>
      <c r="M128" s="311"/>
      <c r="N128" s="312"/>
      <c r="O128" s="284">
        <v>2.4900000000000004E-4</v>
      </c>
      <c r="P128" s="285"/>
      <c r="Q128" s="153">
        <v>46289</v>
      </c>
      <c r="R128" s="313"/>
      <c r="S128" s="155"/>
      <c r="T128" s="136"/>
      <c r="U128" s="157">
        <v>46289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1422</v>
      </c>
      <c r="F129" s="190">
        <v>0</v>
      </c>
      <c r="G129" s="153" t="s">
        <v>1423</v>
      </c>
      <c r="H129" s="153" t="s">
        <v>1421</v>
      </c>
      <c r="I129" s="287">
        <v>1</v>
      </c>
      <c r="J129" s="288">
        <v>1</v>
      </c>
      <c r="K129" s="150">
        <v>15008000</v>
      </c>
      <c r="L129" s="283">
        <v>9.630000000000001E-4</v>
      </c>
      <c r="M129" s="311"/>
      <c r="N129" s="312"/>
      <c r="O129" s="284">
        <v>9.630000000000001E-4</v>
      </c>
      <c r="P129" s="285"/>
      <c r="Q129" s="153">
        <v>14453</v>
      </c>
      <c r="R129" s="313"/>
      <c r="S129" s="155"/>
      <c r="T129" s="136"/>
      <c r="U129" s="157">
        <v>14453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1424</v>
      </c>
      <c r="F130" s="190">
        <v>0</v>
      </c>
      <c r="G130" s="153" t="s">
        <v>1425</v>
      </c>
      <c r="H130" s="153" t="s">
        <v>1421</v>
      </c>
      <c r="I130" s="287">
        <v>1</v>
      </c>
      <c r="J130" s="288">
        <v>1</v>
      </c>
      <c r="K130" s="150">
        <v>199000</v>
      </c>
      <c r="L130" s="283">
        <v>6.2000000000000003E-5</v>
      </c>
      <c r="M130" s="311"/>
      <c r="N130" s="312"/>
      <c r="O130" s="284">
        <v>6.2000000000000003E-5</v>
      </c>
      <c r="P130" s="285"/>
      <c r="Q130" s="153">
        <v>12</v>
      </c>
      <c r="R130" s="313"/>
      <c r="S130" s="155"/>
      <c r="T130" s="136"/>
      <c r="U130" s="157">
        <v>12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1428</v>
      </c>
      <c r="F131" s="190">
        <v>0</v>
      </c>
      <c r="G131" s="153" t="s">
        <v>1429</v>
      </c>
      <c r="H131" s="153" t="s">
        <v>1421</v>
      </c>
      <c r="I131" s="287">
        <v>1</v>
      </c>
      <c r="J131" s="288">
        <v>1</v>
      </c>
      <c r="K131" s="150">
        <v>10478280</v>
      </c>
      <c r="L131" s="283">
        <v>3.5300000000000007E-4</v>
      </c>
      <c r="M131" s="311"/>
      <c r="N131" s="312"/>
      <c r="O131" s="284">
        <v>3.5300000000000007E-4</v>
      </c>
      <c r="P131" s="285"/>
      <c r="Q131" s="153">
        <v>3699</v>
      </c>
      <c r="R131" s="313"/>
      <c r="S131" s="155"/>
      <c r="T131" s="136"/>
      <c r="U131" s="157">
        <v>3699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1430</v>
      </c>
      <c r="F132" s="190">
        <v>0</v>
      </c>
      <c r="G132" s="153" t="s">
        <v>1429</v>
      </c>
      <c r="H132" s="153" t="s">
        <v>1431</v>
      </c>
      <c r="I132" s="287">
        <v>1</v>
      </c>
      <c r="J132" s="288">
        <v>1</v>
      </c>
      <c r="K132" s="150">
        <v>572090</v>
      </c>
      <c r="L132" s="283">
        <v>2.4699999999999999E-4</v>
      </c>
      <c r="M132" s="311"/>
      <c r="N132" s="312"/>
      <c r="O132" s="284">
        <v>2.4699999999999999E-4</v>
      </c>
      <c r="P132" s="285"/>
      <c r="Q132" s="153">
        <v>141</v>
      </c>
      <c r="R132" s="313"/>
      <c r="S132" s="155"/>
      <c r="T132" s="136"/>
      <c r="U132" s="157">
        <v>141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1432</v>
      </c>
      <c r="F133" s="190">
        <v>0</v>
      </c>
      <c r="G133" s="153" t="s">
        <v>1429</v>
      </c>
      <c r="H133" s="153" t="s">
        <v>1433</v>
      </c>
      <c r="I133" s="287">
        <v>1</v>
      </c>
      <c r="J133" s="288">
        <v>1</v>
      </c>
      <c r="K133" s="150">
        <v>153000</v>
      </c>
      <c r="L133" s="283">
        <v>2.1400000000000002E-4</v>
      </c>
      <c r="M133" s="311"/>
      <c r="N133" s="312"/>
      <c r="O133" s="284">
        <v>2.1400000000000002E-4</v>
      </c>
      <c r="P133" s="285"/>
      <c r="Q133" s="153">
        <v>33</v>
      </c>
      <c r="R133" s="313"/>
      <c r="S133" s="155"/>
      <c r="T133" s="136"/>
      <c r="U133" s="157">
        <v>33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212311060</v>
      </c>
      <c r="L151" s="285"/>
      <c r="M151" s="285"/>
      <c r="N151" s="285"/>
      <c r="O151" s="285"/>
      <c r="P151" s="285"/>
      <c r="Q151" s="292">
        <v>64627</v>
      </c>
      <c r="R151" s="315"/>
      <c r="S151" s="316"/>
      <c r="T151" s="136"/>
      <c r="U151" s="292">
        <v>64627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26</v>
      </c>
      <c r="G161" s="308" t="s">
        <v>1448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1419</v>
      </c>
      <c r="F162" s="280">
        <v>0</v>
      </c>
      <c r="G162" s="153" t="s">
        <v>1420</v>
      </c>
      <c r="H162" s="153" t="s">
        <v>1421</v>
      </c>
      <c r="I162" s="281">
        <v>1</v>
      </c>
      <c r="J162" s="282">
        <v>1</v>
      </c>
      <c r="K162" s="150">
        <v>47598095</v>
      </c>
      <c r="L162" s="283">
        <v>1.3900000000000002E-4</v>
      </c>
      <c r="M162" s="311"/>
      <c r="N162" s="312"/>
      <c r="O162" s="284">
        <v>1.3900000000000002E-4</v>
      </c>
      <c r="P162" s="285"/>
      <c r="Q162" s="153">
        <v>6616</v>
      </c>
      <c r="R162" s="313"/>
      <c r="S162" s="155"/>
      <c r="T162" s="136"/>
      <c r="U162" s="157">
        <v>6616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1422</v>
      </c>
      <c r="F163" s="190">
        <v>0</v>
      </c>
      <c r="G163" s="153" t="s">
        <v>1423</v>
      </c>
      <c r="H163" s="153" t="s">
        <v>1421</v>
      </c>
      <c r="I163" s="287">
        <v>1</v>
      </c>
      <c r="J163" s="288">
        <v>1</v>
      </c>
      <c r="K163" s="150">
        <v>1318000</v>
      </c>
      <c r="L163" s="283">
        <v>5.3799999999999996E-4</v>
      </c>
      <c r="M163" s="311"/>
      <c r="N163" s="312"/>
      <c r="O163" s="284">
        <v>5.3799999999999996E-4</v>
      </c>
      <c r="P163" s="285"/>
      <c r="Q163" s="153">
        <v>709</v>
      </c>
      <c r="R163" s="313"/>
      <c r="S163" s="155"/>
      <c r="T163" s="136"/>
      <c r="U163" s="157">
        <v>709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210</v>
      </c>
      <c r="D164" s="95"/>
      <c r="E164" s="286" t="s">
        <v>1428</v>
      </c>
      <c r="F164" s="190">
        <v>0</v>
      </c>
      <c r="G164" s="153" t="s">
        <v>1429</v>
      </c>
      <c r="H164" s="153" t="s">
        <v>1421</v>
      </c>
      <c r="I164" s="287">
        <v>1</v>
      </c>
      <c r="J164" s="288">
        <v>1</v>
      </c>
      <c r="K164" s="150">
        <v>1410435</v>
      </c>
      <c r="L164" s="283">
        <v>1.9700000000000002E-4</v>
      </c>
      <c r="M164" s="311"/>
      <c r="N164" s="312"/>
      <c r="O164" s="284">
        <v>1.9700000000000002E-4</v>
      </c>
      <c r="P164" s="285"/>
      <c r="Q164" s="153">
        <v>278</v>
      </c>
      <c r="R164" s="313"/>
      <c r="S164" s="155"/>
      <c r="T164" s="136"/>
      <c r="U164" s="157">
        <v>278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240</v>
      </c>
      <c r="D165" s="95"/>
      <c r="E165" s="286" t="s">
        <v>1430</v>
      </c>
      <c r="F165" s="190">
        <v>0</v>
      </c>
      <c r="G165" s="153" t="s">
        <v>1429</v>
      </c>
      <c r="H165" s="153" t="s">
        <v>1431</v>
      </c>
      <c r="I165" s="287">
        <v>1</v>
      </c>
      <c r="J165" s="288">
        <v>1</v>
      </c>
      <c r="K165" s="150">
        <v>35000</v>
      </c>
      <c r="L165" s="283">
        <v>1.3800000000000002E-4</v>
      </c>
      <c r="M165" s="311"/>
      <c r="N165" s="312"/>
      <c r="O165" s="284">
        <v>1.3800000000000002E-4</v>
      </c>
      <c r="P165" s="285"/>
      <c r="Q165" s="153">
        <v>5</v>
      </c>
      <c r="R165" s="313"/>
      <c r="S165" s="155"/>
      <c r="T165" s="136"/>
      <c r="U165" s="157">
        <v>5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510</v>
      </c>
      <c r="D166" s="95"/>
      <c r="E166" s="286" t="s">
        <v>1436</v>
      </c>
      <c r="F166" s="190">
        <v>0</v>
      </c>
      <c r="G166" s="153" t="s">
        <v>1437</v>
      </c>
      <c r="H166" s="153" t="s">
        <v>1421</v>
      </c>
      <c r="I166" s="287">
        <v>1</v>
      </c>
      <c r="J166" s="288">
        <v>1</v>
      </c>
      <c r="K166" s="150">
        <v>13970</v>
      </c>
      <c r="L166" s="283">
        <v>3.1800000000000003E-4</v>
      </c>
      <c r="M166" s="311"/>
      <c r="N166" s="312"/>
      <c r="O166" s="284">
        <v>3.1800000000000003E-4</v>
      </c>
      <c r="P166" s="285"/>
      <c r="Q166" s="153">
        <v>4</v>
      </c>
      <c r="R166" s="313"/>
      <c r="S166" s="155"/>
      <c r="T166" s="136"/>
      <c r="U166" s="157">
        <v>4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50375500</v>
      </c>
      <c r="L185" s="285"/>
      <c r="M185" s="285"/>
      <c r="N185" s="285"/>
      <c r="O185" s="285"/>
      <c r="P185" s="285"/>
      <c r="Q185" s="292">
        <v>7612</v>
      </c>
      <c r="R185" s="315"/>
      <c r="S185" s="316"/>
      <c r="T185" s="136"/>
      <c r="U185" s="292">
        <v>7612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28</v>
      </c>
      <c r="G195" s="308" t="s">
        <v>1449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1419</v>
      </c>
      <c r="F196" s="280">
        <v>0</v>
      </c>
      <c r="G196" s="153" t="s">
        <v>1420</v>
      </c>
      <c r="H196" s="153" t="s">
        <v>1421</v>
      </c>
      <c r="I196" s="281">
        <v>1</v>
      </c>
      <c r="J196" s="282">
        <v>1</v>
      </c>
      <c r="K196" s="150">
        <v>3066000</v>
      </c>
      <c r="L196" s="283">
        <v>7.18E-4</v>
      </c>
      <c r="M196" s="311"/>
      <c r="N196" s="312"/>
      <c r="O196" s="284">
        <v>7.18E-4</v>
      </c>
      <c r="P196" s="285"/>
      <c r="Q196" s="153">
        <v>2201</v>
      </c>
      <c r="R196" s="313"/>
      <c r="S196" s="155"/>
      <c r="T196" s="136"/>
      <c r="U196" s="157">
        <v>2201</v>
      </c>
      <c r="V196" s="265"/>
      <c r="W196" s="322"/>
    </row>
    <row r="197" spans="1:23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3066000</v>
      </c>
      <c r="L219" s="285"/>
      <c r="M219" s="285"/>
      <c r="N219" s="285"/>
      <c r="O219" s="285"/>
      <c r="P219" s="285"/>
      <c r="Q219" s="292">
        <v>2201</v>
      </c>
      <c r="R219" s="315"/>
      <c r="S219" s="316"/>
      <c r="T219" s="136"/>
      <c r="U219" s="292">
        <v>2201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950</v>
      </c>
      <c r="F229" s="307">
        <v>27</v>
      </c>
      <c r="G229" s="308" t="s">
        <v>1450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1419</v>
      </c>
      <c r="F230" s="280">
        <v>0</v>
      </c>
      <c r="G230" s="153" t="s">
        <v>1420</v>
      </c>
      <c r="H230" s="153" t="s">
        <v>1421</v>
      </c>
      <c r="I230" s="281">
        <v>1</v>
      </c>
      <c r="J230" s="282">
        <v>1</v>
      </c>
      <c r="K230" s="150">
        <v>7165200</v>
      </c>
      <c r="L230" s="283">
        <v>5.1599999999999997E-4</v>
      </c>
      <c r="M230" s="311"/>
      <c r="N230" s="312"/>
      <c r="O230" s="284">
        <v>5.1599999999999997E-4</v>
      </c>
      <c r="P230" s="285"/>
      <c r="Q230" s="153">
        <v>3697</v>
      </c>
      <c r="R230" s="313"/>
      <c r="S230" s="155"/>
      <c r="T230" s="136"/>
      <c r="U230" s="157">
        <v>3697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110</v>
      </c>
      <c r="D231" s="95"/>
      <c r="E231" s="286" t="s">
        <v>1424</v>
      </c>
      <c r="F231" s="190">
        <v>0</v>
      </c>
      <c r="G231" s="153" t="s">
        <v>1425</v>
      </c>
      <c r="H231" s="153" t="s">
        <v>1421</v>
      </c>
      <c r="I231" s="287">
        <v>0.25</v>
      </c>
      <c r="J231" s="288">
        <v>1</v>
      </c>
      <c r="K231" s="150">
        <v>33800</v>
      </c>
      <c r="L231" s="283">
        <v>1.2899999999999999E-4</v>
      </c>
      <c r="M231" s="311"/>
      <c r="N231" s="312"/>
      <c r="O231" s="284">
        <v>1.2899999999999999E-4</v>
      </c>
      <c r="P231" s="285"/>
      <c r="Q231" s="153">
        <v>4</v>
      </c>
      <c r="R231" s="313"/>
      <c r="S231" s="155"/>
      <c r="T231" s="136"/>
      <c r="U231" s="157">
        <v>4</v>
      </c>
      <c r="V231" s="265"/>
      <c r="W231" s="322"/>
    </row>
    <row r="232" spans="1:23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7199000</v>
      </c>
      <c r="L253" s="285"/>
      <c r="M253" s="285"/>
      <c r="N253" s="285"/>
      <c r="O253" s="285"/>
      <c r="P253" s="285"/>
      <c r="Q253" s="292">
        <v>3701</v>
      </c>
      <c r="R253" s="315"/>
      <c r="S253" s="316"/>
      <c r="T253" s="136"/>
      <c r="U253" s="292">
        <v>3701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950</v>
      </c>
      <c r="F263" s="307">
        <v>25</v>
      </c>
      <c r="G263" s="308" t="s">
        <v>1451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1419</v>
      </c>
      <c r="F264" s="280">
        <v>0</v>
      </c>
      <c r="G264" s="153" t="s">
        <v>1420</v>
      </c>
      <c r="H264" s="153" t="s">
        <v>1421</v>
      </c>
      <c r="I264" s="281">
        <v>1</v>
      </c>
      <c r="J264" s="282">
        <v>1</v>
      </c>
      <c r="K264" s="150">
        <v>47598095</v>
      </c>
      <c r="L264" s="283">
        <v>7.3400000000000006E-4</v>
      </c>
      <c r="M264" s="311"/>
      <c r="N264" s="312"/>
      <c r="O264" s="284">
        <v>7.3400000000000006E-4</v>
      </c>
      <c r="P264" s="285"/>
      <c r="Q264" s="153">
        <v>34937</v>
      </c>
      <c r="R264" s="313"/>
      <c r="S264" s="155"/>
      <c r="T264" s="136"/>
      <c r="U264" s="157">
        <v>34937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50</v>
      </c>
      <c r="D265" s="95"/>
      <c r="E265" s="286" t="s">
        <v>1422</v>
      </c>
      <c r="F265" s="190">
        <v>0</v>
      </c>
      <c r="G265" s="153" t="s">
        <v>1423</v>
      </c>
      <c r="H265" s="153" t="s">
        <v>1421</v>
      </c>
      <c r="I265" s="287">
        <v>1</v>
      </c>
      <c r="J265" s="288">
        <v>1</v>
      </c>
      <c r="K265" s="150">
        <v>1318000</v>
      </c>
      <c r="L265" s="283">
        <v>2.8400000000000005E-3</v>
      </c>
      <c r="M265" s="311"/>
      <c r="N265" s="312"/>
      <c r="O265" s="284">
        <v>2.8400000000000005E-3</v>
      </c>
      <c r="P265" s="285"/>
      <c r="Q265" s="153">
        <v>3743</v>
      </c>
      <c r="R265" s="313"/>
      <c r="S265" s="155"/>
      <c r="T265" s="136"/>
      <c r="U265" s="157">
        <v>3743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210</v>
      </c>
      <c r="D266" s="95"/>
      <c r="E266" s="286" t="s">
        <v>1428</v>
      </c>
      <c r="F266" s="190">
        <v>0</v>
      </c>
      <c r="G266" s="153" t="s">
        <v>1429</v>
      </c>
      <c r="H266" s="153" t="s">
        <v>1421</v>
      </c>
      <c r="I266" s="287">
        <v>1</v>
      </c>
      <c r="J266" s="288">
        <v>1</v>
      </c>
      <c r="K266" s="150">
        <v>1410435</v>
      </c>
      <c r="L266" s="283">
        <v>1.041E-3</v>
      </c>
      <c r="M266" s="311"/>
      <c r="N266" s="312"/>
      <c r="O266" s="284">
        <v>1.041E-3</v>
      </c>
      <c r="P266" s="285"/>
      <c r="Q266" s="153">
        <v>1468</v>
      </c>
      <c r="R266" s="313"/>
      <c r="S266" s="155"/>
      <c r="T266" s="136"/>
      <c r="U266" s="157">
        <v>1468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240</v>
      </c>
      <c r="D267" s="95"/>
      <c r="E267" s="286" t="s">
        <v>1430</v>
      </c>
      <c r="F267" s="190">
        <v>0</v>
      </c>
      <c r="G267" s="153" t="s">
        <v>1429</v>
      </c>
      <c r="H267" s="153" t="s">
        <v>1431</v>
      </c>
      <c r="I267" s="287">
        <v>1</v>
      </c>
      <c r="J267" s="288">
        <v>1</v>
      </c>
      <c r="K267" s="150">
        <v>35000</v>
      </c>
      <c r="L267" s="283">
        <v>7.2900000000000005E-4</v>
      </c>
      <c r="M267" s="311"/>
      <c r="N267" s="312"/>
      <c r="O267" s="284">
        <v>7.2900000000000005E-4</v>
      </c>
      <c r="P267" s="285"/>
      <c r="Q267" s="153">
        <v>26</v>
      </c>
      <c r="R267" s="313"/>
      <c r="S267" s="155"/>
      <c r="T267" s="136"/>
      <c r="U267" s="157">
        <v>26</v>
      </c>
      <c r="V267" s="265"/>
      <c r="W267" s="322"/>
    </row>
    <row r="268" spans="1:23" x14ac:dyDescent="0.2">
      <c r="A268" s="306">
        <v>13</v>
      </c>
      <c r="B268" s="229">
        <v>5</v>
      </c>
      <c r="C268" s="237">
        <v>510</v>
      </c>
      <c r="D268" s="95"/>
      <c r="E268" s="286" t="s">
        <v>1436</v>
      </c>
      <c r="F268" s="190">
        <v>0</v>
      </c>
      <c r="G268" s="153" t="s">
        <v>1437</v>
      </c>
      <c r="H268" s="153" t="s">
        <v>1421</v>
      </c>
      <c r="I268" s="287">
        <v>1</v>
      </c>
      <c r="J268" s="288">
        <v>1</v>
      </c>
      <c r="K268" s="150">
        <v>13970</v>
      </c>
      <c r="L268" s="283">
        <v>1.6800000000000001E-3</v>
      </c>
      <c r="M268" s="311"/>
      <c r="N268" s="312"/>
      <c r="O268" s="284">
        <v>1.6800000000000001E-3</v>
      </c>
      <c r="P268" s="285"/>
      <c r="Q268" s="153">
        <v>23</v>
      </c>
      <c r="R268" s="313"/>
      <c r="S268" s="155"/>
      <c r="T268" s="136"/>
      <c r="U268" s="157">
        <v>23</v>
      </c>
      <c r="V268" s="265"/>
      <c r="W268" s="322"/>
    </row>
    <row r="269" spans="1:23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50375500</v>
      </c>
      <c r="L287" s="285"/>
      <c r="M287" s="285"/>
      <c r="N287" s="285"/>
      <c r="O287" s="285"/>
      <c r="P287" s="285"/>
      <c r="Q287" s="292">
        <v>40197</v>
      </c>
      <c r="R287" s="315"/>
      <c r="S287" s="316"/>
      <c r="T287" s="136"/>
      <c r="U287" s="292">
        <v>40197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x14ac:dyDescent="0.2">
      <c r="A297" s="306">
        <v>8</v>
      </c>
      <c r="B297" s="237"/>
      <c r="C297" s="271">
        <v>4009</v>
      </c>
      <c r="D297" s="95"/>
      <c r="E297" s="307">
        <v>950</v>
      </c>
      <c r="F297" s="307">
        <v>23</v>
      </c>
      <c r="G297" s="308" t="s">
        <v>1452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x14ac:dyDescent="0.2">
      <c r="A298" s="306">
        <v>9</v>
      </c>
      <c r="B298" s="229" t="s">
        <v>393</v>
      </c>
      <c r="C298" s="237">
        <v>10</v>
      </c>
      <c r="D298" s="95"/>
      <c r="E298" s="279" t="s">
        <v>1419</v>
      </c>
      <c r="F298" s="280">
        <v>0</v>
      </c>
      <c r="G298" s="153" t="s">
        <v>1420</v>
      </c>
      <c r="H298" s="153" t="s">
        <v>1421</v>
      </c>
      <c r="I298" s="281">
        <v>1</v>
      </c>
      <c r="J298" s="282">
        <v>1</v>
      </c>
      <c r="K298" s="150">
        <v>199337530</v>
      </c>
      <c r="L298" s="283">
        <v>2.1899999999999998E-4</v>
      </c>
      <c r="M298" s="311"/>
      <c r="N298" s="312"/>
      <c r="O298" s="284">
        <v>2.1899999999999998E-4</v>
      </c>
      <c r="P298" s="285"/>
      <c r="Q298" s="153">
        <v>43655</v>
      </c>
      <c r="R298" s="313"/>
      <c r="S298" s="155"/>
      <c r="T298" s="136"/>
      <c r="U298" s="157">
        <v>43655</v>
      </c>
      <c r="V298" s="265"/>
      <c r="W298" s="322"/>
    </row>
    <row r="299" spans="1:23" x14ac:dyDescent="0.2">
      <c r="A299" s="306">
        <v>10</v>
      </c>
      <c r="B299" s="229">
        <v>2</v>
      </c>
      <c r="C299" s="237">
        <v>50</v>
      </c>
      <c r="D299" s="95"/>
      <c r="E299" s="286" t="s">
        <v>1422</v>
      </c>
      <c r="F299" s="190">
        <v>0</v>
      </c>
      <c r="G299" s="153" t="s">
        <v>1423</v>
      </c>
      <c r="H299" s="153" t="s">
        <v>1421</v>
      </c>
      <c r="I299" s="287">
        <v>1</v>
      </c>
      <c r="J299" s="288">
        <v>1</v>
      </c>
      <c r="K299" s="150">
        <v>15008000</v>
      </c>
      <c r="L299" s="283">
        <v>8.4699999999999999E-4</v>
      </c>
      <c r="M299" s="311"/>
      <c r="N299" s="312"/>
      <c r="O299" s="284">
        <v>8.4699999999999999E-4</v>
      </c>
      <c r="P299" s="285"/>
      <c r="Q299" s="153">
        <v>12712</v>
      </c>
      <c r="R299" s="313"/>
      <c r="S299" s="155"/>
      <c r="T299" s="136"/>
      <c r="U299" s="157">
        <v>12712</v>
      </c>
      <c r="V299" s="265"/>
      <c r="W299" s="322"/>
    </row>
    <row r="300" spans="1:23" x14ac:dyDescent="0.2">
      <c r="A300" s="306">
        <v>11</v>
      </c>
      <c r="B300" s="229">
        <v>3</v>
      </c>
      <c r="C300" s="237">
        <v>210</v>
      </c>
      <c r="D300" s="95"/>
      <c r="E300" s="286" t="s">
        <v>1428</v>
      </c>
      <c r="F300" s="190">
        <v>0</v>
      </c>
      <c r="G300" s="153" t="s">
        <v>1429</v>
      </c>
      <c r="H300" s="153" t="s">
        <v>1421</v>
      </c>
      <c r="I300" s="287">
        <v>1</v>
      </c>
      <c r="J300" s="288">
        <v>1</v>
      </c>
      <c r="K300" s="150">
        <v>10447780</v>
      </c>
      <c r="L300" s="283">
        <v>3.1100000000000002E-4</v>
      </c>
      <c r="M300" s="311"/>
      <c r="N300" s="312"/>
      <c r="O300" s="284">
        <v>3.1100000000000002E-4</v>
      </c>
      <c r="P300" s="285"/>
      <c r="Q300" s="153">
        <v>3249</v>
      </c>
      <c r="R300" s="313"/>
      <c r="S300" s="155"/>
      <c r="T300" s="136"/>
      <c r="U300" s="157">
        <v>3249</v>
      </c>
      <c r="V300" s="265"/>
      <c r="W300" s="322"/>
    </row>
    <row r="301" spans="1:23" x14ac:dyDescent="0.2">
      <c r="A301" s="306">
        <v>12</v>
      </c>
      <c r="B301" s="229">
        <v>4</v>
      </c>
      <c r="C301" s="237">
        <v>240</v>
      </c>
      <c r="D301" s="95"/>
      <c r="E301" s="286" t="s">
        <v>1430</v>
      </c>
      <c r="F301" s="190">
        <v>0</v>
      </c>
      <c r="G301" s="153" t="s">
        <v>1429</v>
      </c>
      <c r="H301" s="153" t="s">
        <v>1431</v>
      </c>
      <c r="I301" s="287">
        <v>1</v>
      </c>
      <c r="J301" s="288">
        <v>1</v>
      </c>
      <c r="K301" s="150">
        <v>572090</v>
      </c>
      <c r="L301" s="283">
        <v>2.1700000000000002E-4</v>
      </c>
      <c r="M301" s="311"/>
      <c r="N301" s="312"/>
      <c r="O301" s="284">
        <v>2.1700000000000002E-4</v>
      </c>
      <c r="P301" s="285"/>
      <c r="Q301" s="153">
        <v>124</v>
      </c>
      <c r="R301" s="313"/>
      <c r="S301" s="155"/>
      <c r="T301" s="136"/>
      <c r="U301" s="157">
        <v>124</v>
      </c>
      <c r="V301" s="265"/>
      <c r="W301" s="318"/>
    </row>
    <row r="302" spans="1:23" x14ac:dyDescent="0.2">
      <c r="A302" s="306">
        <v>13</v>
      </c>
      <c r="B302" s="229">
        <v>5</v>
      </c>
      <c r="C302" s="237">
        <v>270</v>
      </c>
      <c r="D302" s="95"/>
      <c r="E302" s="286" t="s">
        <v>1432</v>
      </c>
      <c r="F302" s="190">
        <v>0</v>
      </c>
      <c r="G302" s="153" t="s">
        <v>1429</v>
      </c>
      <c r="H302" s="153" t="s">
        <v>1433</v>
      </c>
      <c r="I302" s="287">
        <v>1</v>
      </c>
      <c r="J302" s="288">
        <v>1</v>
      </c>
      <c r="K302" s="150">
        <v>153000</v>
      </c>
      <c r="L302" s="283">
        <v>1.8800000000000002E-4</v>
      </c>
      <c r="M302" s="311"/>
      <c r="N302" s="312"/>
      <c r="O302" s="284">
        <v>1.8800000000000002E-4</v>
      </c>
      <c r="P302" s="285"/>
      <c r="Q302" s="153">
        <v>29</v>
      </c>
      <c r="R302" s="313"/>
      <c r="S302" s="155"/>
      <c r="T302" s="136"/>
      <c r="U302" s="157">
        <v>29</v>
      </c>
      <c r="V302" s="265"/>
      <c r="W302" s="318"/>
    </row>
    <row r="303" spans="1:23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225518400</v>
      </c>
      <c r="L321" s="285"/>
      <c r="M321" s="285"/>
      <c r="N321" s="285"/>
      <c r="O321" s="285"/>
      <c r="P321" s="285"/>
      <c r="Q321" s="292">
        <v>59769</v>
      </c>
      <c r="R321" s="315"/>
      <c r="S321" s="316"/>
      <c r="T321" s="136"/>
      <c r="U321" s="292">
        <v>59769</v>
      </c>
      <c r="V321" s="265"/>
      <c r="W321" s="322"/>
    </row>
    <row r="322" spans="1:23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x14ac:dyDescent="0.2">
      <c r="A331" s="306">
        <v>8</v>
      </c>
      <c r="B331" s="237"/>
      <c r="C331" s="271">
        <v>4010</v>
      </c>
      <c r="D331" s="95"/>
      <c r="E331" s="307">
        <v>950</v>
      </c>
      <c r="F331" s="307">
        <v>13</v>
      </c>
      <c r="G331" s="308" t="s">
        <v>1453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x14ac:dyDescent="0.2">
      <c r="A332" s="306">
        <v>9</v>
      </c>
      <c r="B332" s="229" t="s">
        <v>393</v>
      </c>
      <c r="C332" s="237">
        <v>10</v>
      </c>
      <c r="D332" s="95"/>
      <c r="E332" s="279" t="s">
        <v>1419</v>
      </c>
      <c r="F332" s="280">
        <v>0</v>
      </c>
      <c r="G332" s="153" t="s">
        <v>1420</v>
      </c>
      <c r="H332" s="153" t="s">
        <v>1421</v>
      </c>
      <c r="I332" s="281">
        <v>1</v>
      </c>
      <c r="J332" s="282">
        <v>1</v>
      </c>
      <c r="K332" s="150">
        <v>27366455</v>
      </c>
      <c r="L332" s="283">
        <v>7.3700000000000002E-4</v>
      </c>
      <c r="M332" s="311"/>
      <c r="N332" s="312"/>
      <c r="O332" s="284">
        <v>7.3700000000000002E-4</v>
      </c>
      <c r="P332" s="285"/>
      <c r="Q332" s="153">
        <v>20169</v>
      </c>
      <c r="R332" s="313"/>
      <c r="S332" s="155"/>
      <c r="T332" s="136"/>
      <c r="U332" s="157">
        <v>20169</v>
      </c>
      <c r="V332" s="265"/>
      <c r="W332" s="318"/>
    </row>
    <row r="333" spans="1:23" x14ac:dyDescent="0.2">
      <c r="A333" s="306">
        <v>10</v>
      </c>
      <c r="B333" s="229">
        <v>2</v>
      </c>
      <c r="C333" s="237">
        <v>110</v>
      </c>
      <c r="D333" s="95"/>
      <c r="E333" s="286" t="s">
        <v>1424</v>
      </c>
      <c r="F333" s="190">
        <v>0</v>
      </c>
      <c r="G333" s="153" t="s">
        <v>1425</v>
      </c>
      <c r="H333" s="153" t="s">
        <v>1421</v>
      </c>
      <c r="I333" s="287">
        <v>1</v>
      </c>
      <c r="J333" s="288">
        <v>1</v>
      </c>
      <c r="K333" s="150">
        <v>4171355</v>
      </c>
      <c r="L333" s="283">
        <v>1.84E-4</v>
      </c>
      <c r="M333" s="311"/>
      <c r="N333" s="312"/>
      <c r="O333" s="284">
        <v>1.84E-4</v>
      </c>
      <c r="P333" s="285"/>
      <c r="Q333" s="153">
        <v>768</v>
      </c>
      <c r="R333" s="313"/>
      <c r="S333" s="155"/>
      <c r="T333" s="136"/>
      <c r="U333" s="157">
        <v>768</v>
      </c>
      <c r="V333" s="265"/>
      <c r="W333" s="318"/>
    </row>
    <row r="334" spans="1:23" x14ac:dyDescent="0.2">
      <c r="A334" s="306">
        <v>11</v>
      </c>
      <c r="B334" s="229">
        <v>3</v>
      </c>
      <c r="C334" s="237">
        <v>140</v>
      </c>
      <c r="D334" s="95"/>
      <c r="E334" s="286" t="s">
        <v>1426</v>
      </c>
      <c r="F334" s="190">
        <v>0</v>
      </c>
      <c r="G334" s="153" t="s">
        <v>1427</v>
      </c>
      <c r="H334" s="153" t="s">
        <v>1421</v>
      </c>
      <c r="I334" s="287">
        <v>1</v>
      </c>
      <c r="J334" s="288">
        <v>1</v>
      </c>
      <c r="K334" s="150">
        <v>67000</v>
      </c>
      <c r="L334" s="283">
        <v>1.84E-4</v>
      </c>
      <c r="M334" s="311"/>
      <c r="N334" s="312"/>
      <c r="O334" s="284">
        <v>1.84E-4</v>
      </c>
      <c r="P334" s="285"/>
      <c r="Q334" s="153">
        <v>12</v>
      </c>
      <c r="R334" s="313"/>
      <c r="S334" s="155"/>
      <c r="T334" s="136"/>
      <c r="U334" s="157">
        <v>12</v>
      </c>
      <c r="V334" s="265"/>
      <c r="W334" s="322"/>
    </row>
    <row r="335" spans="1:23" x14ac:dyDescent="0.2">
      <c r="A335" s="306">
        <v>12</v>
      </c>
      <c r="B335" s="229">
        <v>4</v>
      </c>
      <c r="C335" s="237">
        <v>210</v>
      </c>
      <c r="D335" s="95"/>
      <c r="E335" s="286" t="s">
        <v>1428</v>
      </c>
      <c r="F335" s="190">
        <v>0</v>
      </c>
      <c r="G335" s="153" t="s">
        <v>1429</v>
      </c>
      <c r="H335" s="153" t="s">
        <v>1421</v>
      </c>
      <c r="I335" s="287">
        <v>1</v>
      </c>
      <c r="J335" s="288">
        <v>1</v>
      </c>
      <c r="K335" s="150">
        <v>37465</v>
      </c>
      <c r="L335" s="283">
        <v>1.0450000000000001E-3</v>
      </c>
      <c r="M335" s="311"/>
      <c r="N335" s="312"/>
      <c r="O335" s="284">
        <v>1.0450000000000001E-3</v>
      </c>
      <c r="P335" s="285"/>
      <c r="Q335" s="153">
        <v>39</v>
      </c>
      <c r="R335" s="313"/>
      <c r="S335" s="155"/>
      <c r="T335" s="136"/>
      <c r="U335" s="157">
        <v>39</v>
      </c>
      <c r="V335" s="265"/>
      <c r="W335" s="322"/>
    </row>
    <row r="336" spans="1:23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31642275</v>
      </c>
      <c r="L355" s="285"/>
      <c r="M355" s="285"/>
      <c r="N355" s="285"/>
      <c r="O355" s="285"/>
      <c r="P355" s="285"/>
      <c r="Q355" s="292">
        <v>20988</v>
      </c>
      <c r="R355" s="315"/>
      <c r="S355" s="316"/>
      <c r="T355" s="136"/>
      <c r="U355" s="292">
        <v>20988</v>
      </c>
      <c r="V355" s="265"/>
      <c r="W355" s="322"/>
    </row>
    <row r="356" spans="1:23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x14ac:dyDescent="0.2">
      <c r="A365" s="306">
        <v>8</v>
      </c>
      <c r="B365" s="237"/>
      <c r="C365" s="271">
        <v>4011</v>
      </c>
      <c r="D365" s="95"/>
      <c r="E365" s="307">
        <v>950</v>
      </c>
      <c r="F365" s="307">
        <v>12</v>
      </c>
      <c r="G365" s="308" t="s">
        <v>1454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x14ac:dyDescent="0.2">
      <c r="A366" s="306">
        <v>9</v>
      </c>
      <c r="B366" s="229" t="s">
        <v>393</v>
      </c>
      <c r="C366" s="237">
        <v>10</v>
      </c>
      <c r="D366" s="95"/>
      <c r="E366" s="279" t="s">
        <v>1419</v>
      </c>
      <c r="F366" s="280">
        <v>0</v>
      </c>
      <c r="G366" s="153" t="s">
        <v>1420</v>
      </c>
      <c r="H366" s="153" t="s">
        <v>1421</v>
      </c>
      <c r="I366" s="281">
        <v>1</v>
      </c>
      <c r="J366" s="282">
        <v>1</v>
      </c>
      <c r="K366" s="150">
        <v>76348570</v>
      </c>
      <c r="L366" s="283">
        <v>1.7699999999999999E-4</v>
      </c>
      <c r="M366" s="311"/>
      <c r="N366" s="312"/>
      <c r="O366" s="284">
        <v>1.7699999999999999E-4</v>
      </c>
      <c r="P366" s="285"/>
      <c r="Q366" s="153">
        <v>13514</v>
      </c>
      <c r="R366" s="313"/>
      <c r="S366" s="155"/>
      <c r="T366" s="136"/>
      <c r="U366" s="157">
        <v>13514</v>
      </c>
      <c r="V366" s="265"/>
      <c r="W366" s="322"/>
    </row>
    <row r="367" spans="1:23" x14ac:dyDescent="0.2">
      <c r="A367" s="306">
        <v>10</v>
      </c>
      <c r="B367" s="229">
        <v>2</v>
      </c>
      <c r="C367" s="237">
        <v>50</v>
      </c>
      <c r="D367" s="95"/>
      <c r="E367" s="286" t="s">
        <v>1422</v>
      </c>
      <c r="F367" s="190">
        <v>0</v>
      </c>
      <c r="G367" s="153" t="s">
        <v>1423</v>
      </c>
      <c r="H367" s="153" t="s">
        <v>1421</v>
      </c>
      <c r="I367" s="287">
        <v>1</v>
      </c>
      <c r="J367" s="288">
        <v>1</v>
      </c>
      <c r="K367" s="150">
        <v>915000</v>
      </c>
      <c r="L367" s="283">
        <v>6.8500000000000006E-4</v>
      </c>
      <c r="M367" s="311"/>
      <c r="N367" s="312"/>
      <c r="O367" s="284">
        <v>6.8500000000000006E-4</v>
      </c>
      <c r="P367" s="285"/>
      <c r="Q367" s="153">
        <v>627</v>
      </c>
      <c r="R367" s="313"/>
      <c r="S367" s="155"/>
      <c r="T367" s="136"/>
      <c r="U367" s="157">
        <v>627</v>
      </c>
      <c r="V367" s="265"/>
      <c r="W367" s="322"/>
    </row>
    <row r="368" spans="1:23" x14ac:dyDescent="0.2">
      <c r="A368" s="306">
        <v>11</v>
      </c>
      <c r="B368" s="229">
        <v>3</v>
      </c>
      <c r="C368" s="237">
        <v>210</v>
      </c>
      <c r="D368" s="95"/>
      <c r="E368" s="286" t="s">
        <v>1428</v>
      </c>
      <c r="F368" s="190">
        <v>0</v>
      </c>
      <c r="G368" s="153" t="s">
        <v>1429</v>
      </c>
      <c r="H368" s="153" t="s">
        <v>1421</v>
      </c>
      <c r="I368" s="287">
        <v>1</v>
      </c>
      <c r="J368" s="288">
        <v>1</v>
      </c>
      <c r="K368" s="150">
        <v>3067305</v>
      </c>
      <c r="L368" s="283">
        <v>2.5100000000000003E-4</v>
      </c>
      <c r="M368" s="311"/>
      <c r="N368" s="312"/>
      <c r="O368" s="284">
        <v>2.5100000000000003E-4</v>
      </c>
      <c r="P368" s="285"/>
      <c r="Q368" s="153">
        <v>770</v>
      </c>
      <c r="R368" s="313"/>
      <c r="S368" s="155"/>
      <c r="T368" s="136"/>
      <c r="U368" s="157">
        <v>770</v>
      </c>
      <c r="V368" s="265"/>
      <c r="W368" s="322"/>
    </row>
    <row r="369" spans="1:23" x14ac:dyDescent="0.2">
      <c r="A369" s="306">
        <v>12</v>
      </c>
      <c r="B369" s="229">
        <v>4</v>
      </c>
      <c r="C369" s="237">
        <v>270</v>
      </c>
      <c r="D369" s="95"/>
      <c r="E369" s="286" t="s">
        <v>1432</v>
      </c>
      <c r="F369" s="190">
        <v>0</v>
      </c>
      <c r="G369" s="153" t="s">
        <v>1429</v>
      </c>
      <c r="H369" s="153" t="s">
        <v>1433</v>
      </c>
      <c r="I369" s="287">
        <v>1</v>
      </c>
      <c r="J369" s="288">
        <v>1</v>
      </c>
      <c r="K369" s="150">
        <v>21000</v>
      </c>
      <c r="L369" s="283">
        <v>1.5200000000000001E-4</v>
      </c>
      <c r="M369" s="311"/>
      <c r="N369" s="312"/>
      <c r="O369" s="284">
        <v>1.5200000000000001E-4</v>
      </c>
      <c r="P369" s="285"/>
      <c r="Q369" s="153">
        <v>3</v>
      </c>
      <c r="R369" s="313"/>
      <c r="S369" s="155"/>
      <c r="T369" s="136"/>
      <c r="U369" s="157">
        <v>3</v>
      </c>
      <c r="V369" s="265"/>
      <c r="W369" s="322"/>
    </row>
    <row r="370" spans="1:23" x14ac:dyDescent="0.2">
      <c r="A370" s="306">
        <v>13</v>
      </c>
      <c r="B370" s="229">
        <v>5</v>
      </c>
      <c r="C370" s="237">
        <v>510</v>
      </c>
      <c r="D370" s="95"/>
      <c r="E370" s="286" t="s">
        <v>1436</v>
      </c>
      <c r="F370" s="190">
        <v>0</v>
      </c>
      <c r="G370" s="153" t="s">
        <v>1437</v>
      </c>
      <c r="H370" s="153" t="s">
        <v>1421</v>
      </c>
      <c r="I370" s="287">
        <v>1</v>
      </c>
      <c r="J370" s="288">
        <v>1</v>
      </c>
      <c r="K370" s="150">
        <v>14800</v>
      </c>
      <c r="L370" s="283">
        <v>4.0500000000000003E-4</v>
      </c>
      <c r="M370" s="311"/>
      <c r="N370" s="312"/>
      <c r="O370" s="284">
        <v>4.0500000000000003E-4</v>
      </c>
      <c r="P370" s="285"/>
      <c r="Q370" s="153">
        <v>6</v>
      </c>
      <c r="R370" s="313"/>
      <c r="S370" s="155"/>
      <c r="T370" s="136"/>
      <c r="U370" s="157">
        <v>6</v>
      </c>
      <c r="V370" s="265"/>
      <c r="W370" s="322"/>
    </row>
    <row r="371" spans="1:23" x14ac:dyDescent="0.2">
      <c r="A371" s="306">
        <v>14</v>
      </c>
      <c r="B371" s="229">
        <v>6</v>
      </c>
      <c r="C371" s="237">
        <v>610</v>
      </c>
      <c r="D371" s="95"/>
      <c r="E371" s="286" t="s">
        <v>1401</v>
      </c>
      <c r="F371" s="190">
        <v>0</v>
      </c>
      <c r="G371" s="153" t="s">
        <v>1440</v>
      </c>
      <c r="H371" s="153" t="s">
        <v>1421</v>
      </c>
      <c r="I371" s="287">
        <v>1</v>
      </c>
      <c r="J371" s="288">
        <v>1</v>
      </c>
      <c r="K371" s="150">
        <v>9490115</v>
      </c>
      <c r="L371" s="283">
        <v>5.080000000000001E-4</v>
      </c>
      <c r="M371" s="311"/>
      <c r="N371" s="312"/>
      <c r="O371" s="284">
        <v>5.080000000000001E-4</v>
      </c>
      <c r="P371" s="285"/>
      <c r="Q371" s="153">
        <v>4821</v>
      </c>
      <c r="R371" s="313"/>
      <c r="S371" s="155"/>
      <c r="T371" s="136"/>
      <c r="U371" s="157">
        <v>4821</v>
      </c>
      <c r="V371" s="265"/>
      <c r="W371" s="322"/>
    </row>
    <row r="372" spans="1:23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89856790</v>
      </c>
      <c r="L389" s="285"/>
      <c r="M389" s="285"/>
      <c r="N389" s="285"/>
      <c r="O389" s="285"/>
      <c r="P389" s="285"/>
      <c r="Q389" s="292">
        <v>19741</v>
      </c>
      <c r="R389" s="315"/>
      <c r="S389" s="316"/>
      <c r="T389" s="136"/>
      <c r="U389" s="292">
        <v>19741</v>
      </c>
      <c r="V389" s="265"/>
      <c r="W389" s="322"/>
    </row>
    <row r="390" spans="1:23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43596</v>
      </c>
      <c r="R18" s="336">
        <v>25413</v>
      </c>
      <c r="S18" s="336">
        <v>25014</v>
      </c>
      <c r="T18" s="136"/>
      <c r="U18" s="242">
        <v>94023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4419655</v>
      </c>
      <c r="R21" s="124">
        <v>4291123</v>
      </c>
      <c r="S21" s="124">
        <v>5490782</v>
      </c>
      <c r="T21" s="136"/>
      <c r="U21" s="242">
        <v>14201560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68447</v>
      </c>
      <c r="R25" s="336">
        <v>0</v>
      </c>
      <c r="S25" s="336">
        <v>0</v>
      </c>
      <c r="T25" s="136"/>
      <c r="U25" s="242">
        <v>68447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4988</v>
      </c>
      <c r="R33" s="336">
        <v>1494</v>
      </c>
      <c r="S33" s="336">
        <v>0</v>
      </c>
      <c r="T33" s="136"/>
      <c r="U33" s="242">
        <v>6482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39105</v>
      </c>
      <c r="R34" s="336">
        <v>9655</v>
      </c>
      <c r="S34" s="336">
        <v>0</v>
      </c>
      <c r="T34" s="136"/>
      <c r="U34" s="242">
        <v>48760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3452</v>
      </c>
      <c r="R35" s="336">
        <v>4078</v>
      </c>
      <c r="S35" s="336">
        <v>12477</v>
      </c>
      <c r="T35" s="136"/>
      <c r="U35" s="242">
        <v>20007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115992</v>
      </c>
      <c r="R37" s="124">
        <v>15227</v>
      </c>
      <c r="S37" s="124">
        <v>12477</v>
      </c>
      <c r="T37" s="136"/>
      <c r="U37" s="242">
        <v>143696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4535647</v>
      </c>
      <c r="R40" s="242">
        <v>4306350</v>
      </c>
      <c r="S40" s="242">
        <v>5503259</v>
      </c>
      <c r="T40" s="136"/>
      <c r="U40" s="242">
        <v>14345256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44004750</v>
      </c>
      <c r="L16" s="136" t="s">
        <v>392</v>
      </c>
      <c r="M16" s="95"/>
      <c r="N16" s="95"/>
      <c r="O16" s="237"/>
      <c r="P16" s="136" t="s">
        <v>72</v>
      </c>
      <c r="Q16" s="242">
        <v>270257</v>
      </c>
      <c r="R16" s="242">
        <v>319289</v>
      </c>
      <c r="S16" s="242">
        <v>947464</v>
      </c>
      <c r="T16" s="136"/>
      <c r="U16" s="242">
        <v>1537010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1420</v>
      </c>
      <c r="H26" s="153" t="s">
        <v>1457</v>
      </c>
      <c r="I26" s="281">
        <v>1</v>
      </c>
      <c r="J26" s="282">
        <v>1</v>
      </c>
      <c r="K26" s="150">
        <v>418200</v>
      </c>
      <c r="L26" s="283">
        <v>4.3570000000000006E-3</v>
      </c>
      <c r="M26" s="283">
        <v>5.1480000000000007E-3</v>
      </c>
      <c r="N26" s="283">
        <v>4.1400000000000005E-3</v>
      </c>
      <c r="O26" s="284">
        <v>1.3645000000000001E-2</v>
      </c>
      <c r="P26" s="285"/>
      <c r="Q26" s="153">
        <v>1822</v>
      </c>
      <c r="R26" s="153">
        <v>2153</v>
      </c>
      <c r="S26" s="153">
        <v>1731</v>
      </c>
      <c r="T26" s="136"/>
      <c r="U26" s="157">
        <v>5706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1458</v>
      </c>
      <c r="F27" s="286">
        <v>0</v>
      </c>
      <c r="G27" s="153" t="s">
        <v>1420</v>
      </c>
      <c r="H27" s="153" t="s">
        <v>1459</v>
      </c>
      <c r="I27" s="287">
        <v>1</v>
      </c>
      <c r="J27" s="288">
        <v>1</v>
      </c>
      <c r="K27" s="150">
        <v>667900</v>
      </c>
      <c r="L27" s="283">
        <v>4.3570000000000006E-3</v>
      </c>
      <c r="M27" s="283">
        <v>5.1480000000000007E-3</v>
      </c>
      <c r="N27" s="283">
        <v>0</v>
      </c>
      <c r="O27" s="284">
        <v>9.5049999999999996E-3</v>
      </c>
      <c r="P27" s="285"/>
      <c r="Q27" s="153">
        <v>2910</v>
      </c>
      <c r="R27" s="153">
        <v>3438</v>
      </c>
      <c r="S27" s="153">
        <v>0</v>
      </c>
      <c r="T27" s="136"/>
      <c r="U27" s="157">
        <v>6348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1460</v>
      </c>
      <c r="F28" s="286">
        <v>0</v>
      </c>
      <c r="G28" s="153" t="s">
        <v>1429</v>
      </c>
      <c r="H28" s="153" t="s">
        <v>1457</v>
      </c>
      <c r="I28" s="287">
        <v>1.4181000000000001</v>
      </c>
      <c r="J28" s="288">
        <v>1</v>
      </c>
      <c r="K28" s="150">
        <v>42225350</v>
      </c>
      <c r="L28" s="283">
        <v>6.1790000000000005E-3</v>
      </c>
      <c r="M28" s="283">
        <v>7.3000000000000001E-3</v>
      </c>
      <c r="N28" s="283">
        <v>2.2333000000000002E-2</v>
      </c>
      <c r="O28" s="284">
        <v>3.5812000000000004E-2</v>
      </c>
      <c r="P28" s="285"/>
      <c r="Q28" s="153">
        <v>260910</v>
      </c>
      <c r="R28" s="153">
        <v>308245</v>
      </c>
      <c r="S28" s="153">
        <v>943019</v>
      </c>
      <c r="T28" s="136"/>
      <c r="U28" s="157">
        <v>1512174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1461</v>
      </c>
      <c r="F29" s="286">
        <v>0</v>
      </c>
      <c r="G29" s="153" t="s">
        <v>1429</v>
      </c>
      <c r="H29" s="153" t="s">
        <v>1459</v>
      </c>
      <c r="I29" s="287">
        <v>1.4181000000000001</v>
      </c>
      <c r="J29" s="288">
        <v>1</v>
      </c>
      <c r="K29" s="150">
        <v>606000</v>
      </c>
      <c r="L29" s="283">
        <v>6.1790000000000005E-3</v>
      </c>
      <c r="M29" s="283">
        <v>7.3000000000000001E-3</v>
      </c>
      <c r="N29" s="283">
        <v>0</v>
      </c>
      <c r="O29" s="284">
        <v>1.3479000000000001E-2</v>
      </c>
      <c r="P29" s="285"/>
      <c r="Q29" s="153">
        <v>3744</v>
      </c>
      <c r="R29" s="153">
        <v>4424</v>
      </c>
      <c r="S29" s="153">
        <v>0</v>
      </c>
      <c r="T29" s="136"/>
      <c r="U29" s="157">
        <v>8168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1462</v>
      </c>
      <c r="F30" s="286">
        <v>0</v>
      </c>
      <c r="G30" s="153" t="s">
        <v>1437</v>
      </c>
      <c r="H30" s="153" t="s">
        <v>1457</v>
      </c>
      <c r="I30" s="287">
        <v>2.2887</v>
      </c>
      <c r="J30" s="288">
        <v>1</v>
      </c>
      <c r="K30" s="150">
        <v>87300</v>
      </c>
      <c r="L30" s="283">
        <v>9.9720000000000017E-3</v>
      </c>
      <c r="M30" s="283">
        <v>1.1783000000000002E-2</v>
      </c>
      <c r="N30" s="283">
        <v>3.109E-2</v>
      </c>
      <c r="O30" s="284">
        <v>5.2845000000000003E-2</v>
      </c>
      <c r="P30" s="285"/>
      <c r="Q30" s="153">
        <v>871</v>
      </c>
      <c r="R30" s="153">
        <v>1029</v>
      </c>
      <c r="S30" s="153">
        <v>2714</v>
      </c>
      <c r="T30" s="136"/>
      <c r="U30" s="157">
        <v>4614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44004750</v>
      </c>
      <c r="L46" s="285"/>
      <c r="M46" s="285"/>
      <c r="N46" s="285"/>
      <c r="O46" s="285"/>
      <c r="P46" s="285"/>
      <c r="Q46" s="292">
        <v>270257</v>
      </c>
      <c r="R46" s="292">
        <v>319289</v>
      </c>
      <c r="S46" s="292">
        <v>947464</v>
      </c>
      <c r="T46" s="136"/>
      <c r="U46" s="292">
        <v>1537010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43442450</v>
      </c>
      <c r="L16" s="136" t="s">
        <v>392</v>
      </c>
      <c r="M16" s="95"/>
      <c r="N16" s="95"/>
      <c r="O16" s="237"/>
      <c r="P16" s="136" t="s">
        <v>72</v>
      </c>
      <c r="Q16" s="242">
        <v>42485</v>
      </c>
      <c r="R16" s="353"/>
      <c r="S16" s="354"/>
      <c r="T16" s="136"/>
      <c r="U16" s="242">
        <v>42485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1420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11</v>
      </c>
      <c r="G57" s="308" t="s">
        <v>1464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1456</v>
      </c>
      <c r="F58" s="279">
        <v>0</v>
      </c>
      <c r="G58" s="153" t="s">
        <v>1420</v>
      </c>
      <c r="H58" s="153" t="s">
        <v>1457</v>
      </c>
      <c r="I58" s="281">
        <v>1</v>
      </c>
      <c r="J58" s="282">
        <v>1</v>
      </c>
      <c r="K58" s="150">
        <v>414000</v>
      </c>
      <c r="L58" s="283">
        <v>7.0899999999999999E-4</v>
      </c>
      <c r="M58" s="311"/>
      <c r="N58" s="312"/>
      <c r="O58" s="284">
        <v>7.0899999999999999E-4</v>
      </c>
      <c r="P58" s="285"/>
      <c r="Q58" s="153">
        <v>294</v>
      </c>
      <c r="R58" s="313"/>
      <c r="S58" s="155"/>
      <c r="T58" s="136"/>
      <c r="U58" s="157">
        <v>294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1458</v>
      </c>
      <c r="F59" s="190">
        <v>0</v>
      </c>
      <c r="G59" s="153" t="s">
        <v>1420</v>
      </c>
      <c r="H59" s="153" t="s">
        <v>1459</v>
      </c>
      <c r="I59" s="287">
        <v>1</v>
      </c>
      <c r="J59" s="288">
        <v>1</v>
      </c>
      <c r="K59" s="150">
        <v>667900</v>
      </c>
      <c r="L59" s="283">
        <v>7.0899999999999999E-4</v>
      </c>
      <c r="M59" s="311"/>
      <c r="N59" s="312"/>
      <c r="O59" s="284">
        <v>7.0899999999999999E-4</v>
      </c>
      <c r="P59" s="285"/>
      <c r="Q59" s="153">
        <v>474</v>
      </c>
      <c r="R59" s="313"/>
      <c r="S59" s="155"/>
      <c r="T59" s="136"/>
      <c r="U59" s="157">
        <v>474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1460</v>
      </c>
      <c r="F60" s="190">
        <v>0</v>
      </c>
      <c r="G60" s="153" t="s">
        <v>1429</v>
      </c>
      <c r="H60" s="153" t="s">
        <v>1457</v>
      </c>
      <c r="I60" s="287">
        <v>1</v>
      </c>
      <c r="J60" s="288">
        <v>1</v>
      </c>
      <c r="K60" s="150">
        <v>40664500</v>
      </c>
      <c r="L60" s="283">
        <v>1.005E-3</v>
      </c>
      <c r="M60" s="311"/>
      <c r="N60" s="312"/>
      <c r="O60" s="284">
        <v>1.005E-3</v>
      </c>
      <c r="P60" s="285"/>
      <c r="Q60" s="153">
        <v>40868</v>
      </c>
      <c r="R60" s="313"/>
      <c r="S60" s="155"/>
      <c r="T60" s="136"/>
      <c r="U60" s="157">
        <v>40868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1461</v>
      </c>
      <c r="F61" s="190">
        <v>0</v>
      </c>
      <c r="G61" s="153" t="s">
        <v>1429</v>
      </c>
      <c r="H61" s="153" t="s">
        <v>1459</v>
      </c>
      <c r="I61" s="287">
        <v>1</v>
      </c>
      <c r="J61" s="288">
        <v>1</v>
      </c>
      <c r="K61" s="150">
        <v>545000</v>
      </c>
      <c r="L61" s="283">
        <v>1.005E-3</v>
      </c>
      <c r="M61" s="311"/>
      <c r="N61" s="312"/>
      <c r="O61" s="284">
        <v>1.005E-3</v>
      </c>
      <c r="P61" s="285"/>
      <c r="Q61" s="153">
        <v>548</v>
      </c>
      <c r="R61" s="313"/>
      <c r="S61" s="155"/>
      <c r="T61" s="136"/>
      <c r="U61" s="157">
        <v>548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42291400</v>
      </c>
      <c r="L78" s="285"/>
      <c r="M78" s="285"/>
      <c r="N78" s="285"/>
      <c r="O78" s="285"/>
      <c r="P78" s="285"/>
      <c r="Q78" s="292">
        <v>42184</v>
      </c>
      <c r="R78" s="315"/>
      <c r="S78" s="316"/>
      <c r="T78" s="136"/>
      <c r="U78" s="292">
        <v>42184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13</v>
      </c>
      <c r="G89" s="308" t="s">
        <v>1444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1456</v>
      </c>
      <c r="F90" s="279">
        <v>0</v>
      </c>
      <c r="G90" s="153" t="s">
        <v>1420</v>
      </c>
      <c r="H90" s="153" t="s">
        <v>1457</v>
      </c>
      <c r="I90" s="281">
        <v>1</v>
      </c>
      <c r="J90" s="282">
        <v>1</v>
      </c>
      <c r="K90" s="150">
        <v>4200</v>
      </c>
      <c r="L90" s="283">
        <v>7.3700000000000002E-4</v>
      </c>
      <c r="M90" s="311"/>
      <c r="N90" s="312"/>
      <c r="O90" s="284">
        <v>7.3700000000000002E-4</v>
      </c>
      <c r="P90" s="285"/>
      <c r="Q90" s="153">
        <v>3</v>
      </c>
      <c r="R90" s="313"/>
      <c r="S90" s="155"/>
      <c r="T90" s="136"/>
      <c r="U90" s="157">
        <v>3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1460</v>
      </c>
      <c r="F91" s="190">
        <v>0</v>
      </c>
      <c r="G91" s="153" t="s">
        <v>1429</v>
      </c>
      <c r="H91" s="153" t="s">
        <v>1457</v>
      </c>
      <c r="I91" s="287">
        <v>1</v>
      </c>
      <c r="J91" s="288">
        <v>1</v>
      </c>
      <c r="K91" s="150">
        <v>12300</v>
      </c>
      <c r="L91" s="283">
        <v>1.0450000000000001E-3</v>
      </c>
      <c r="M91" s="311"/>
      <c r="N91" s="312"/>
      <c r="O91" s="284">
        <v>1.0450000000000001E-3</v>
      </c>
      <c r="P91" s="285"/>
      <c r="Q91" s="153">
        <v>13</v>
      </c>
      <c r="R91" s="313"/>
      <c r="S91" s="155"/>
      <c r="T91" s="136"/>
      <c r="U91" s="157">
        <v>13</v>
      </c>
    </row>
    <row r="92" spans="1:22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16500</v>
      </c>
      <c r="L110" s="285"/>
      <c r="M110" s="285"/>
      <c r="N110" s="285"/>
      <c r="O110" s="285"/>
      <c r="P110" s="285"/>
      <c r="Q110" s="292">
        <v>16</v>
      </c>
      <c r="R110" s="315"/>
      <c r="S110" s="316"/>
      <c r="T110" s="136"/>
      <c r="U110" s="292">
        <v>16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12</v>
      </c>
      <c r="G121" s="308" t="s">
        <v>1444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1210</v>
      </c>
      <c r="D122" s="95"/>
      <c r="E122" s="279" t="s">
        <v>1460</v>
      </c>
      <c r="F122" s="279">
        <v>0</v>
      </c>
      <c r="G122" s="153" t="s">
        <v>1429</v>
      </c>
      <c r="H122" s="153" t="s">
        <v>1457</v>
      </c>
      <c r="I122" s="281">
        <v>1</v>
      </c>
      <c r="J122" s="282">
        <v>1</v>
      </c>
      <c r="K122" s="150">
        <v>1134550</v>
      </c>
      <c r="L122" s="283">
        <v>2.5100000000000003E-4</v>
      </c>
      <c r="M122" s="311"/>
      <c r="N122" s="312"/>
      <c r="O122" s="284">
        <v>2.5100000000000003E-4</v>
      </c>
      <c r="P122" s="285"/>
      <c r="Q122" s="153">
        <v>285</v>
      </c>
      <c r="R122" s="313"/>
      <c r="S122" s="155"/>
      <c r="T122" s="136"/>
      <c r="U122" s="157">
        <v>285</v>
      </c>
    </row>
    <row r="123" spans="1:2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1134550</v>
      </c>
      <c r="L142" s="285"/>
      <c r="M142" s="285"/>
      <c r="N142" s="285"/>
      <c r="O142" s="285"/>
      <c r="P142" s="285"/>
      <c r="Q142" s="292">
        <v>285</v>
      </c>
      <c r="R142" s="315"/>
      <c r="S142" s="316"/>
      <c r="T142" s="136"/>
      <c r="U142" s="292">
        <v>285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1456</v>
      </c>
      <c r="F26" s="279">
        <v>0</v>
      </c>
      <c r="G26" s="153" t="s">
        <v>1420</v>
      </c>
      <c r="H26" s="153" t="s">
        <v>1457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312742</v>
      </c>
      <c r="R18" s="124">
        <v>319289</v>
      </c>
      <c r="S18" s="124">
        <v>947464</v>
      </c>
      <c r="T18" s="136"/>
      <c r="U18" s="242">
        <v>1579495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312742</v>
      </c>
      <c r="R36" s="242">
        <v>319289</v>
      </c>
      <c r="S36" s="242">
        <v>947464</v>
      </c>
      <c r="T36" s="136"/>
      <c r="U36" s="242">
        <v>1579495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0.74356999999999995</v>
      </c>
      <c r="W13" s="364">
        <v>6.4000000000000003E-3</v>
      </c>
      <c r="X13" s="364">
        <v>0.23624000000000003</v>
      </c>
      <c r="Y13" s="364">
        <v>1.379E-2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530314541</v>
      </c>
      <c r="O21" s="388"/>
      <c r="P21" s="157">
        <v>7752307</v>
      </c>
      <c r="Q21" s="136"/>
      <c r="R21" s="153">
        <v>2826746</v>
      </c>
      <c r="S21" s="153">
        <v>2730059</v>
      </c>
      <c r="T21" s="153">
        <v>2195502</v>
      </c>
      <c r="U21" s="136"/>
      <c r="V21" s="150">
        <v>1898931</v>
      </c>
      <c r="W21" s="150">
        <v>2998</v>
      </c>
      <c r="X21" s="150">
        <v>279875</v>
      </c>
      <c r="Y21" s="150">
        <v>13698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66698533</v>
      </c>
      <c r="O22" s="388"/>
      <c r="P22" s="157">
        <v>794948</v>
      </c>
      <c r="Q22" s="136"/>
      <c r="R22" s="153">
        <v>380215</v>
      </c>
      <c r="S22" s="153">
        <v>343355</v>
      </c>
      <c r="T22" s="153">
        <v>71378</v>
      </c>
      <c r="U22" s="136"/>
      <c r="V22" s="150">
        <v>62787</v>
      </c>
      <c r="W22" s="150">
        <v>97</v>
      </c>
      <c r="X22" s="150">
        <v>8494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5431878</v>
      </c>
      <c r="O23" s="388"/>
      <c r="P23" s="157">
        <v>77981</v>
      </c>
      <c r="Q23" s="136"/>
      <c r="R23" s="153">
        <v>27530</v>
      </c>
      <c r="S23" s="153">
        <v>27963</v>
      </c>
      <c r="T23" s="153">
        <v>22488</v>
      </c>
      <c r="U23" s="136"/>
      <c r="V23" s="150">
        <v>20714</v>
      </c>
      <c r="W23" s="150">
        <v>34</v>
      </c>
      <c r="X23" s="150">
        <v>1685</v>
      </c>
      <c r="Y23" s="150">
        <v>55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25169</v>
      </c>
      <c r="O24" s="388"/>
      <c r="P24" s="157">
        <v>362</v>
      </c>
      <c r="Q24" s="136"/>
      <c r="R24" s="153">
        <v>128</v>
      </c>
      <c r="S24" s="153">
        <v>130</v>
      </c>
      <c r="T24" s="153">
        <v>104</v>
      </c>
      <c r="U24" s="136"/>
      <c r="V24" s="150">
        <v>31</v>
      </c>
      <c r="W24" s="150">
        <v>0</v>
      </c>
      <c r="X24" s="150">
        <v>73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602470121</v>
      </c>
      <c r="O25" s="388"/>
      <c r="P25" s="157">
        <v>8625598</v>
      </c>
      <c r="Q25" s="136"/>
      <c r="R25" s="153">
        <v>3234619</v>
      </c>
      <c r="S25" s="153">
        <v>3101507</v>
      </c>
      <c r="T25" s="153">
        <v>2289472</v>
      </c>
      <c r="U25" s="136"/>
      <c r="V25" s="153">
        <v>1982463</v>
      </c>
      <c r="W25" s="153">
        <v>3129</v>
      </c>
      <c r="X25" s="153">
        <v>290127</v>
      </c>
      <c r="Y25" s="153">
        <v>13753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37450495</v>
      </c>
      <c r="O27" s="388"/>
      <c r="P27" s="157">
        <v>965227</v>
      </c>
      <c r="Q27" s="136"/>
      <c r="R27" s="153">
        <v>196459</v>
      </c>
      <c r="S27" s="153">
        <v>189384</v>
      </c>
      <c r="T27" s="153">
        <v>579384</v>
      </c>
      <c r="U27" s="136"/>
      <c r="V27" s="153">
        <v>430813</v>
      </c>
      <c r="W27" s="153">
        <v>3708</v>
      </c>
      <c r="X27" s="153">
        <v>136874</v>
      </c>
      <c r="Y27" s="153">
        <v>7990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3054064</v>
      </c>
      <c r="O29" s="388"/>
      <c r="P29" s="157">
        <v>79290</v>
      </c>
      <c r="Q29" s="136"/>
      <c r="R29" s="153">
        <v>15471</v>
      </c>
      <c r="S29" s="153">
        <v>15721</v>
      </c>
      <c r="T29" s="153">
        <v>48098</v>
      </c>
      <c r="U29" s="136"/>
      <c r="V29" s="153">
        <v>35764</v>
      </c>
      <c r="W29" s="153">
        <v>308</v>
      </c>
      <c r="X29" s="153">
        <v>11363</v>
      </c>
      <c r="Y29" s="153">
        <v>663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40504559</v>
      </c>
      <c r="O31" s="388"/>
      <c r="P31" s="157">
        <v>1044517</v>
      </c>
      <c r="Q31" s="136"/>
      <c r="R31" s="153">
        <v>211930</v>
      </c>
      <c r="S31" s="153">
        <v>205105</v>
      </c>
      <c r="T31" s="153">
        <v>627482</v>
      </c>
      <c r="U31" s="136"/>
      <c r="V31" s="153">
        <v>466577</v>
      </c>
      <c r="W31" s="153">
        <v>4016</v>
      </c>
      <c r="X31" s="153">
        <v>148237</v>
      </c>
      <c r="Y31" s="153">
        <v>8653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12384227</v>
      </c>
      <c r="O33" s="388"/>
      <c r="P33" s="157">
        <v>264722</v>
      </c>
      <c r="Q33" s="136"/>
      <c r="R33" s="153">
        <v>56472</v>
      </c>
      <c r="S33" s="153">
        <v>57235</v>
      </c>
      <c r="T33" s="153">
        <v>151015</v>
      </c>
      <c r="U33" s="136"/>
      <c r="V33" s="153">
        <v>112290</v>
      </c>
      <c r="W33" s="153">
        <v>966</v>
      </c>
      <c r="X33" s="153">
        <v>35676</v>
      </c>
      <c r="Y33" s="153">
        <v>2082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158043217</v>
      </c>
      <c r="O34" s="388"/>
      <c r="P34" s="157">
        <v>3665694</v>
      </c>
      <c r="Q34" s="136"/>
      <c r="R34" s="153">
        <v>768944</v>
      </c>
      <c r="S34" s="153">
        <v>796106</v>
      </c>
      <c r="T34" s="153">
        <v>2100644</v>
      </c>
      <c r="U34" s="136"/>
      <c r="V34" s="153">
        <v>1561976</v>
      </c>
      <c r="W34" s="153">
        <v>13444</v>
      </c>
      <c r="X34" s="153">
        <v>496256</v>
      </c>
      <c r="Y34" s="153">
        <v>28968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170427444</v>
      </c>
      <c r="O35" s="388"/>
      <c r="P35" s="157">
        <v>3930416</v>
      </c>
      <c r="Q35" s="136"/>
      <c r="R35" s="153">
        <v>825416</v>
      </c>
      <c r="S35" s="153">
        <v>853341</v>
      </c>
      <c r="T35" s="153">
        <v>2251659</v>
      </c>
      <c r="U35" s="136"/>
      <c r="V35" s="153">
        <v>1674266</v>
      </c>
      <c r="W35" s="153">
        <v>14410</v>
      </c>
      <c r="X35" s="153">
        <v>531932</v>
      </c>
      <c r="Y35" s="153">
        <v>31050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20546351</v>
      </c>
      <c r="O37" s="388"/>
      <c r="P37" s="157">
        <v>507006</v>
      </c>
      <c r="Q37" s="136"/>
      <c r="R37" s="153">
        <v>104094</v>
      </c>
      <c r="S37" s="153">
        <v>105757</v>
      </c>
      <c r="T37" s="153">
        <v>297155</v>
      </c>
      <c r="U37" s="136"/>
      <c r="V37" s="153">
        <v>220956</v>
      </c>
      <c r="W37" s="153">
        <v>1902</v>
      </c>
      <c r="X37" s="153">
        <v>70200</v>
      </c>
      <c r="Y37" s="153">
        <v>4098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94023</v>
      </c>
      <c r="Q39" s="136"/>
      <c r="R39" s="153">
        <v>43596</v>
      </c>
      <c r="S39" s="153">
        <v>25413</v>
      </c>
      <c r="T39" s="153">
        <v>25014</v>
      </c>
      <c r="U39" s="136"/>
      <c r="V39" s="150">
        <v>22817</v>
      </c>
      <c r="W39" s="150">
        <v>38</v>
      </c>
      <c r="X39" s="150">
        <v>2076</v>
      </c>
      <c r="Y39" s="150">
        <v>83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14201560</v>
      </c>
      <c r="Q41" s="136"/>
      <c r="R41" s="157">
        <v>4419655</v>
      </c>
      <c r="S41" s="157">
        <v>4291123</v>
      </c>
      <c r="T41" s="157">
        <v>5490782</v>
      </c>
      <c r="U41" s="136"/>
      <c r="V41" s="157">
        <v>4367079</v>
      </c>
      <c r="W41" s="157">
        <v>23495</v>
      </c>
      <c r="X41" s="157">
        <v>1042572</v>
      </c>
      <c r="Y41" s="157">
        <v>57637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143696</v>
      </c>
      <c r="Q42" s="136"/>
      <c r="R42" s="153">
        <v>115992</v>
      </c>
      <c r="S42" s="153">
        <v>15227</v>
      </c>
      <c r="T42" s="153">
        <v>12477</v>
      </c>
      <c r="U42" s="136"/>
      <c r="V42" s="150">
        <v>9278</v>
      </c>
      <c r="W42" s="150">
        <v>80</v>
      </c>
      <c r="X42" s="150">
        <v>2947</v>
      </c>
      <c r="Y42" s="150">
        <v>172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833948475</v>
      </c>
      <c r="O43" s="388"/>
      <c r="P43" s="157">
        <v>14345256</v>
      </c>
      <c r="Q43" s="136"/>
      <c r="R43" s="157">
        <v>4535647</v>
      </c>
      <c r="S43" s="157">
        <v>4306350</v>
      </c>
      <c r="T43" s="157">
        <v>5503259</v>
      </c>
      <c r="U43" s="136"/>
      <c r="V43" s="157">
        <v>4376357</v>
      </c>
      <c r="W43" s="157">
        <v>23575</v>
      </c>
      <c r="X43" s="157">
        <v>1045519</v>
      </c>
      <c r="Y43" s="157">
        <v>57809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1086100</v>
      </c>
      <c r="O53" s="388"/>
      <c r="P53" s="157">
        <v>12825</v>
      </c>
      <c r="Q53" s="136"/>
      <c r="R53" s="153">
        <v>5503</v>
      </c>
      <c r="S53" s="153">
        <v>5591</v>
      </c>
      <c r="T53" s="153">
        <v>1731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1086100</v>
      </c>
      <c r="O55" s="388"/>
      <c r="P55" s="157">
        <v>12825</v>
      </c>
      <c r="Q55" s="136"/>
      <c r="R55" s="153">
        <v>5503</v>
      </c>
      <c r="S55" s="153">
        <v>5591</v>
      </c>
      <c r="T55" s="153">
        <v>1731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60739137</v>
      </c>
      <c r="O57" s="388"/>
      <c r="P57" s="157">
        <v>1562056</v>
      </c>
      <c r="Q57" s="136"/>
      <c r="R57" s="153">
        <v>306368</v>
      </c>
      <c r="S57" s="153">
        <v>312669</v>
      </c>
      <c r="T57" s="153">
        <v>943019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60739137</v>
      </c>
      <c r="O61" s="388"/>
      <c r="P61" s="157">
        <v>1562056</v>
      </c>
      <c r="Q61" s="136"/>
      <c r="R61" s="153">
        <v>306368</v>
      </c>
      <c r="S61" s="153">
        <v>312669</v>
      </c>
      <c r="T61" s="153">
        <v>943019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199804</v>
      </c>
      <c r="O63" s="388"/>
      <c r="P63" s="157">
        <v>4614</v>
      </c>
      <c r="Q63" s="136"/>
      <c r="R63" s="153">
        <v>871</v>
      </c>
      <c r="S63" s="153">
        <v>1029</v>
      </c>
      <c r="T63" s="153">
        <v>2714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199804</v>
      </c>
      <c r="O65" s="388"/>
      <c r="P65" s="157">
        <v>4614</v>
      </c>
      <c r="Q65" s="136"/>
      <c r="R65" s="153">
        <v>871</v>
      </c>
      <c r="S65" s="153">
        <v>1029</v>
      </c>
      <c r="T65" s="153">
        <v>2714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1579495</v>
      </c>
      <c r="Q71" s="136"/>
      <c r="R71" s="157">
        <v>312742</v>
      </c>
      <c r="S71" s="157">
        <v>319289</v>
      </c>
      <c r="T71" s="157">
        <v>947464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62025041</v>
      </c>
      <c r="O73" s="388"/>
      <c r="P73" s="157">
        <v>1579495</v>
      </c>
      <c r="Q73" s="136"/>
      <c r="R73" s="157">
        <v>312742</v>
      </c>
      <c r="S73" s="157">
        <v>319289</v>
      </c>
      <c r="T73" s="157">
        <v>947464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286366</v>
      </c>
      <c r="O20" s="336">
        <v>292362</v>
      </c>
      <c r="P20" s="336">
        <v>888820</v>
      </c>
      <c r="Q20" s="404"/>
      <c r="R20" s="124">
        <v>1467548</v>
      </c>
      <c r="S20" s="336">
        <v>0</v>
      </c>
      <c r="T20" s="242">
        <v>1467548</v>
      </c>
      <c r="U20" s="404"/>
      <c r="V20" s="336">
        <v>1175187</v>
      </c>
      <c r="W20" s="336">
        <v>292361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11559</v>
      </c>
      <c r="O24" s="336">
        <v>11800</v>
      </c>
      <c r="P24" s="336">
        <v>14159</v>
      </c>
      <c r="Q24" s="404"/>
      <c r="R24" s="124">
        <v>37518</v>
      </c>
      <c r="S24" s="336">
        <v>0</v>
      </c>
      <c r="T24" s="242">
        <v>37518</v>
      </c>
      <c r="U24" s="404"/>
      <c r="V24" s="336">
        <v>25718</v>
      </c>
      <c r="W24" s="336">
        <v>11800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1008</v>
      </c>
      <c r="O31" s="336">
        <v>1028</v>
      </c>
      <c r="P31" s="336">
        <v>2714</v>
      </c>
      <c r="Q31" s="404"/>
      <c r="R31" s="124">
        <v>4750</v>
      </c>
      <c r="S31" s="336">
        <v>0</v>
      </c>
      <c r="T31" s="242">
        <v>4750</v>
      </c>
      <c r="U31" s="404"/>
      <c r="V31" s="336">
        <v>3722</v>
      </c>
      <c r="W31" s="336">
        <v>1028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13809</v>
      </c>
      <c r="O34" s="336">
        <v>14099</v>
      </c>
      <c r="P34" s="336">
        <v>41771</v>
      </c>
      <c r="Q34" s="404"/>
      <c r="R34" s="124">
        <v>69679</v>
      </c>
      <c r="S34" s="336">
        <v>0</v>
      </c>
      <c r="T34" s="242">
        <v>69679</v>
      </c>
      <c r="U34" s="404"/>
      <c r="V34" s="336">
        <v>55580</v>
      </c>
      <c r="W34" s="336">
        <v>14099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312742</v>
      </c>
      <c r="O36" s="242">
        <v>319289</v>
      </c>
      <c r="P36" s="242">
        <v>947464</v>
      </c>
      <c r="Q36" s="404"/>
      <c r="R36" s="242">
        <v>1579495</v>
      </c>
      <c r="S36" s="242">
        <v>0</v>
      </c>
      <c r="T36" s="242">
        <v>1579495</v>
      </c>
      <c r="U36" s="404"/>
      <c r="V36" s="242">
        <v>1260207</v>
      </c>
      <c r="W36" s="242">
        <v>319288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100210</v>
      </c>
      <c r="P15" s="150">
        <v>0</v>
      </c>
      <c r="Q15" s="150">
        <v>18869</v>
      </c>
      <c r="R15" s="150">
        <v>0</v>
      </c>
      <c r="S15" s="150">
        <v>0</v>
      </c>
      <c r="T15" s="150">
        <v>0</v>
      </c>
      <c r="U15" s="153">
        <v>119079</v>
      </c>
      <c r="V15" s="136"/>
      <c r="W15" s="150">
        <v>0</v>
      </c>
      <c r="X15" s="150">
        <v>0</v>
      </c>
      <c r="Y15" s="150">
        <v>-119079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553350</v>
      </c>
      <c r="P16" s="150">
        <v>0</v>
      </c>
      <c r="Q16" s="150">
        <v>130761</v>
      </c>
      <c r="R16" s="150">
        <v>84038</v>
      </c>
      <c r="S16" s="150">
        <v>9267</v>
      </c>
      <c r="T16" s="150">
        <v>55522</v>
      </c>
      <c r="U16" s="153">
        <v>832938</v>
      </c>
      <c r="V16" s="136"/>
      <c r="W16" s="150">
        <v>0</v>
      </c>
      <c r="X16" s="150">
        <v>4359</v>
      </c>
      <c r="Y16" s="150">
        <v>-837297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8992</v>
      </c>
      <c r="R17" s="150">
        <v>4800</v>
      </c>
      <c r="S17" s="150">
        <v>0</v>
      </c>
      <c r="T17" s="150">
        <v>0</v>
      </c>
      <c r="U17" s="153">
        <v>13792</v>
      </c>
      <c r="V17" s="136"/>
      <c r="W17" s="150">
        <v>0</v>
      </c>
      <c r="X17" s="150">
        <v>60000</v>
      </c>
      <c r="Y17" s="150">
        <v>-73792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653560</v>
      </c>
      <c r="P19" s="153">
        <v>0</v>
      </c>
      <c r="Q19" s="153">
        <v>158622</v>
      </c>
      <c r="R19" s="153">
        <v>88838</v>
      </c>
      <c r="S19" s="153">
        <v>9267</v>
      </c>
      <c r="T19" s="153">
        <v>55522</v>
      </c>
      <c r="U19" s="153">
        <v>965809</v>
      </c>
      <c r="V19" s="136"/>
      <c r="W19" s="153">
        <v>0</v>
      </c>
      <c r="X19" s="153">
        <v>64359</v>
      </c>
      <c r="Y19" s="153">
        <v>-1030168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356883</v>
      </c>
      <c r="P21" s="150">
        <v>0</v>
      </c>
      <c r="Q21" s="150">
        <v>159466</v>
      </c>
      <c r="R21" s="150">
        <v>63546</v>
      </c>
      <c r="S21" s="150">
        <v>0</v>
      </c>
      <c r="T21" s="150">
        <v>0</v>
      </c>
      <c r="U21" s="153">
        <v>579895</v>
      </c>
      <c r="V21" s="136"/>
      <c r="W21" s="150">
        <v>0</v>
      </c>
      <c r="X21" s="150">
        <v>185155</v>
      </c>
      <c r="Y21" s="150">
        <v>67117</v>
      </c>
      <c r="Z21" s="157">
        <v>832167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1364278</v>
      </c>
      <c r="S22" s="150">
        <v>0</v>
      </c>
      <c r="T22" s="150">
        <v>0</v>
      </c>
      <c r="U22" s="153">
        <v>1364278</v>
      </c>
      <c r="V22" s="136"/>
      <c r="W22" s="150">
        <v>0</v>
      </c>
      <c r="X22" s="150">
        <v>0</v>
      </c>
      <c r="Y22" s="150">
        <v>119686</v>
      </c>
      <c r="Z22" s="157">
        <v>1483964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78144</v>
      </c>
      <c r="U23" s="153">
        <v>78144</v>
      </c>
      <c r="V23" s="136"/>
      <c r="W23" s="150">
        <v>0</v>
      </c>
      <c r="X23" s="150">
        <v>0</v>
      </c>
      <c r="Y23" s="150">
        <v>6856</v>
      </c>
      <c r="Z23" s="157">
        <v>85000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217008</v>
      </c>
      <c r="P24" s="150">
        <v>0</v>
      </c>
      <c r="Q24" s="150">
        <v>38157</v>
      </c>
      <c r="R24" s="150">
        <v>900</v>
      </c>
      <c r="S24" s="150">
        <v>0</v>
      </c>
      <c r="T24" s="150">
        <v>0</v>
      </c>
      <c r="U24" s="153">
        <v>256065</v>
      </c>
      <c r="V24" s="136"/>
      <c r="W24" s="150">
        <v>0</v>
      </c>
      <c r="X24" s="150">
        <v>4440</v>
      </c>
      <c r="Y24" s="150">
        <v>22854</v>
      </c>
      <c r="Z24" s="157">
        <v>283359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23343</v>
      </c>
      <c r="S25" s="150">
        <v>0</v>
      </c>
      <c r="T25" s="150">
        <v>0</v>
      </c>
      <c r="U25" s="153">
        <v>23343</v>
      </c>
      <c r="V25" s="136"/>
      <c r="W25" s="150">
        <v>0</v>
      </c>
      <c r="X25" s="150">
        <v>0</v>
      </c>
      <c r="Y25" s="150">
        <v>2048</v>
      </c>
      <c r="Z25" s="157">
        <v>25391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573891</v>
      </c>
      <c r="P27" s="153">
        <v>0</v>
      </c>
      <c r="Q27" s="153">
        <v>197623</v>
      </c>
      <c r="R27" s="153">
        <v>1452067</v>
      </c>
      <c r="S27" s="153">
        <v>0</v>
      </c>
      <c r="T27" s="153">
        <v>78144</v>
      </c>
      <c r="U27" s="153">
        <v>2301725</v>
      </c>
      <c r="V27" s="136"/>
      <c r="W27" s="153">
        <v>0</v>
      </c>
      <c r="X27" s="153">
        <v>189595</v>
      </c>
      <c r="Y27" s="153">
        <v>218561</v>
      </c>
      <c r="Z27" s="157">
        <v>2709881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799116</v>
      </c>
      <c r="P29" s="150">
        <v>0</v>
      </c>
      <c r="Q29" s="150">
        <v>449368</v>
      </c>
      <c r="R29" s="150">
        <v>53824</v>
      </c>
      <c r="S29" s="150">
        <v>25024</v>
      </c>
      <c r="T29" s="150">
        <v>0</v>
      </c>
      <c r="U29" s="153">
        <v>1327332</v>
      </c>
      <c r="V29" s="136"/>
      <c r="W29" s="150">
        <v>0</v>
      </c>
      <c r="X29" s="150">
        <v>953665</v>
      </c>
      <c r="Y29" s="150">
        <v>200109</v>
      </c>
      <c r="Z29" s="157">
        <v>2481106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224020</v>
      </c>
      <c r="P30" s="150">
        <v>0</v>
      </c>
      <c r="Q30" s="150">
        <v>344487</v>
      </c>
      <c r="R30" s="150">
        <v>8374</v>
      </c>
      <c r="S30" s="150">
        <v>81</v>
      </c>
      <c r="T30" s="150">
        <v>0</v>
      </c>
      <c r="U30" s="153">
        <v>576962</v>
      </c>
      <c r="V30" s="136"/>
      <c r="W30" s="150">
        <v>0</v>
      </c>
      <c r="X30" s="150">
        <v>0</v>
      </c>
      <c r="Y30" s="150">
        <v>50616</v>
      </c>
      <c r="Z30" s="157">
        <v>627578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4990</v>
      </c>
      <c r="P31" s="150">
        <v>0</v>
      </c>
      <c r="Q31" s="150">
        <v>4717</v>
      </c>
      <c r="R31" s="150">
        <v>173618</v>
      </c>
      <c r="S31" s="150">
        <v>0</v>
      </c>
      <c r="T31" s="150">
        <v>0</v>
      </c>
      <c r="U31" s="153">
        <v>183325</v>
      </c>
      <c r="V31" s="136"/>
      <c r="W31" s="150">
        <v>0</v>
      </c>
      <c r="X31" s="150">
        <v>0</v>
      </c>
      <c r="Y31" s="150">
        <v>16083</v>
      </c>
      <c r="Z31" s="157">
        <v>199408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4836</v>
      </c>
      <c r="P33" s="150">
        <v>0</v>
      </c>
      <c r="Q33" s="150">
        <v>17137</v>
      </c>
      <c r="R33" s="150">
        <v>46334</v>
      </c>
      <c r="S33" s="150">
        <v>0</v>
      </c>
      <c r="T33" s="150">
        <v>0</v>
      </c>
      <c r="U33" s="153">
        <v>68307</v>
      </c>
      <c r="V33" s="136"/>
      <c r="W33" s="150">
        <v>0</v>
      </c>
      <c r="X33" s="150">
        <v>740</v>
      </c>
      <c r="Y33" s="150">
        <v>6057</v>
      </c>
      <c r="Z33" s="157">
        <v>75104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1465</v>
      </c>
      <c r="L35" s="87" t="s">
        <v>601</v>
      </c>
      <c r="M35" s="87" t="s">
        <v>601</v>
      </c>
      <c r="N35" s="89" t="s">
        <v>72</v>
      </c>
      <c r="O35" s="150">
        <v>1123211</v>
      </c>
      <c r="P35" s="150">
        <v>0</v>
      </c>
      <c r="Q35" s="150">
        <v>331977</v>
      </c>
      <c r="R35" s="150">
        <v>12845</v>
      </c>
      <c r="S35" s="150">
        <v>0</v>
      </c>
      <c r="T35" s="150">
        <v>0</v>
      </c>
      <c r="U35" s="153">
        <v>1468033</v>
      </c>
      <c r="V35" s="136"/>
      <c r="W35" s="150">
        <v>0</v>
      </c>
      <c r="X35" s="150">
        <v>31400</v>
      </c>
      <c r="Y35" s="150">
        <v>131543</v>
      </c>
      <c r="Z35" s="157">
        <v>1630976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2156173</v>
      </c>
      <c r="P36" s="153">
        <v>0</v>
      </c>
      <c r="Q36" s="153">
        <v>1147686</v>
      </c>
      <c r="R36" s="153">
        <v>294995</v>
      </c>
      <c r="S36" s="153">
        <v>25105</v>
      </c>
      <c r="T36" s="153">
        <v>0</v>
      </c>
      <c r="U36" s="153">
        <v>3623959</v>
      </c>
      <c r="V36" s="136"/>
      <c r="W36" s="153">
        <v>0</v>
      </c>
      <c r="X36" s="153">
        <v>985805</v>
      </c>
      <c r="Y36" s="153">
        <v>404408</v>
      </c>
      <c r="Z36" s="157">
        <v>5014172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165601</v>
      </c>
      <c r="P38" s="150">
        <v>993</v>
      </c>
      <c r="Q38" s="150">
        <v>174109</v>
      </c>
      <c r="R38" s="150">
        <v>379075</v>
      </c>
      <c r="S38" s="150">
        <v>48355</v>
      </c>
      <c r="T38" s="150">
        <v>0</v>
      </c>
      <c r="U38" s="153">
        <v>768133</v>
      </c>
      <c r="V38" s="136"/>
      <c r="W38" s="150">
        <v>11364</v>
      </c>
      <c r="X38" s="150">
        <v>314841</v>
      </c>
      <c r="Y38" s="150">
        <v>96005</v>
      </c>
      <c r="Z38" s="157">
        <v>1190343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279356</v>
      </c>
      <c r="P40" s="150">
        <v>132717</v>
      </c>
      <c r="Q40" s="150">
        <v>242494</v>
      </c>
      <c r="R40" s="150">
        <v>174886</v>
      </c>
      <c r="S40" s="150">
        <v>27258</v>
      </c>
      <c r="T40" s="150">
        <v>0</v>
      </c>
      <c r="U40" s="153">
        <v>856711</v>
      </c>
      <c r="V40" s="136"/>
      <c r="W40" s="150">
        <v>0</v>
      </c>
      <c r="X40" s="150">
        <v>147670</v>
      </c>
      <c r="Y40" s="150">
        <v>88113</v>
      </c>
      <c r="Z40" s="157">
        <v>1092494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2461</v>
      </c>
      <c r="P41" s="150">
        <v>0</v>
      </c>
      <c r="Q41" s="150">
        <v>7159</v>
      </c>
      <c r="R41" s="150">
        <v>216590</v>
      </c>
      <c r="S41" s="150">
        <v>0</v>
      </c>
      <c r="T41" s="150">
        <v>0</v>
      </c>
      <c r="U41" s="153">
        <v>226210</v>
      </c>
      <c r="V41" s="136"/>
      <c r="W41" s="150">
        <v>0</v>
      </c>
      <c r="X41" s="150">
        <v>9000</v>
      </c>
      <c r="Y41" s="150">
        <v>20635</v>
      </c>
      <c r="Z41" s="157">
        <v>255845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146133</v>
      </c>
      <c r="P42" s="150">
        <v>0</v>
      </c>
      <c r="Q42" s="150">
        <v>84155</v>
      </c>
      <c r="R42" s="150">
        <v>29714</v>
      </c>
      <c r="S42" s="150">
        <v>0</v>
      </c>
      <c r="T42" s="150">
        <v>0</v>
      </c>
      <c r="U42" s="153">
        <v>260002</v>
      </c>
      <c r="V42" s="136"/>
      <c r="W42" s="150">
        <v>0</v>
      </c>
      <c r="X42" s="150">
        <v>263897</v>
      </c>
      <c r="Y42" s="150">
        <v>43943</v>
      </c>
      <c r="Z42" s="157">
        <v>567842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111338</v>
      </c>
      <c r="S43" s="150">
        <v>0</v>
      </c>
      <c r="T43" s="150">
        <v>0</v>
      </c>
      <c r="U43" s="153">
        <v>111338</v>
      </c>
      <c r="V43" s="136"/>
      <c r="W43" s="150">
        <v>0</v>
      </c>
      <c r="X43" s="150">
        <v>0</v>
      </c>
      <c r="Y43" s="150">
        <v>9768</v>
      </c>
      <c r="Z43" s="157">
        <v>121106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593551</v>
      </c>
      <c r="P45" s="153">
        <v>133710</v>
      </c>
      <c r="Q45" s="153">
        <v>507917</v>
      </c>
      <c r="R45" s="153">
        <v>911603</v>
      </c>
      <c r="S45" s="153">
        <v>75613</v>
      </c>
      <c r="T45" s="153">
        <v>0</v>
      </c>
      <c r="U45" s="153">
        <v>2222394</v>
      </c>
      <c r="V45" s="136"/>
      <c r="W45" s="153">
        <v>11364</v>
      </c>
      <c r="X45" s="153">
        <v>735408</v>
      </c>
      <c r="Y45" s="153">
        <v>258464</v>
      </c>
      <c r="Z45" s="157">
        <v>3227630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12045</v>
      </c>
      <c r="S50" s="150">
        <v>0</v>
      </c>
      <c r="T50" s="150">
        <v>0</v>
      </c>
      <c r="U50" s="153">
        <v>12045</v>
      </c>
      <c r="V50" s="136"/>
      <c r="W50" s="150">
        <v>0</v>
      </c>
      <c r="X50" s="150">
        <v>0</v>
      </c>
      <c r="Y50" s="150">
        <v>1057</v>
      </c>
      <c r="Z50" s="157">
        <v>13102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12045</v>
      </c>
      <c r="S52" s="153">
        <v>0</v>
      </c>
      <c r="T52" s="153">
        <v>0</v>
      </c>
      <c r="U52" s="153">
        <v>12045</v>
      </c>
      <c r="V52" s="136"/>
      <c r="W52" s="153">
        <v>0</v>
      </c>
      <c r="X52" s="153">
        <v>0</v>
      </c>
      <c r="Y52" s="153">
        <v>1057</v>
      </c>
      <c r="Z52" s="157">
        <v>13102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161013</v>
      </c>
      <c r="P63" s="150">
        <v>0</v>
      </c>
      <c r="Q63" s="150">
        <v>82079</v>
      </c>
      <c r="R63" s="150">
        <v>7122</v>
      </c>
      <c r="S63" s="150">
        <v>0</v>
      </c>
      <c r="T63" s="150">
        <v>0</v>
      </c>
      <c r="U63" s="153">
        <v>250214</v>
      </c>
      <c r="V63" s="136"/>
      <c r="W63" s="150">
        <v>0</v>
      </c>
      <c r="X63" s="150">
        <v>33984</v>
      </c>
      <c r="Y63" s="150">
        <v>24932</v>
      </c>
      <c r="Z63" s="157">
        <v>309130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83630</v>
      </c>
      <c r="P64" s="150">
        <v>0</v>
      </c>
      <c r="Q64" s="150">
        <v>39638</v>
      </c>
      <c r="R64" s="150">
        <v>0</v>
      </c>
      <c r="S64" s="150">
        <v>0</v>
      </c>
      <c r="T64" s="150">
        <v>0</v>
      </c>
      <c r="U64" s="153">
        <v>123268</v>
      </c>
      <c r="V64" s="136"/>
      <c r="W64" s="150">
        <v>0</v>
      </c>
      <c r="X64" s="150">
        <v>0</v>
      </c>
      <c r="Y64" s="150">
        <v>10814</v>
      </c>
      <c r="Z64" s="157">
        <v>134082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505295</v>
      </c>
      <c r="P65" s="150">
        <v>0</v>
      </c>
      <c r="Q65" s="150">
        <v>170282</v>
      </c>
      <c r="R65" s="150">
        <v>185052</v>
      </c>
      <c r="S65" s="150">
        <v>889</v>
      </c>
      <c r="T65" s="150">
        <v>0</v>
      </c>
      <c r="U65" s="153">
        <v>861518</v>
      </c>
      <c r="V65" s="136"/>
      <c r="W65" s="150">
        <v>0</v>
      </c>
      <c r="X65" s="150">
        <v>36538</v>
      </c>
      <c r="Y65" s="150">
        <v>78785</v>
      </c>
      <c r="Z65" s="157">
        <v>976841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7142</v>
      </c>
      <c r="P66" s="150">
        <v>0</v>
      </c>
      <c r="Q66" s="150">
        <v>8197</v>
      </c>
      <c r="R66" s="150">
        <v>22982</v>
      </c>
      <c r="S66" s="150">
        <v>0</v>
      </c>
      <c r="T66" s="150">
        <v>0</v>
      </c>
      <c r="U66" s="153">
        <v>38321</v>
      </c>
      <c r="V66" s="136"/>
      <c r="W66" s="150">
        <v>0</v>
      </c>
      <c r="X66" s="150">
        <v>0</v>
      </c>
      <c r="Y66" s="150">
        <v>3362</v>
      </c>
      <c r="Z66" s="157">
        <v>41683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6559</v>
      </c>
      <c r="R67" s="150">
        <v>2536</v>
      </c>
      <c r="S67" s="150">
        <v>0</v>
      </c>
      <c r="T67" s="150">
        <v>0</v>
      </c>
      <c r="U67" s="153">
        <v>9095</v>
      </c>
      <c r="V67" s="136"/>
      <c r="W67" s="150">
        <v>0</v>
      </c>
      <c r="X67" s="150">
        <v>0</v>
      </c>
      <c r="Y67" s="150">
        <v>798</v>
      </c>
      <c r="Z67" s="157">
        <v>9893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757080</v>
      </c>
      <c r="P69" s="153">
        <v>0</v>
      </c>
      <c r="Q69" s="153">
        <v>306755</v>
      </c>
      <c r="R69" s="153">
        <v>217692</v>
      </c>
      <c r="S69" s="153">
        <v>889</v>
      </c>
      <c r="T69" s="153">
        <v>0</v>
      </c>
      <c r="U69" s="153">
        <v>1282416</v>
      </c>
      <c r="V69" s="136"/>
      <c r="W69" s="153">
        <v>0</v>
      </c>
      <c r="X69" s="153">
        <v>70522</v>
      </c>
      <c r="Y69" s="153">
        <v>118691</v>
      </c>
      <c r="Z69" s="157">
        <v>1471629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120992</v>
      </c>
      <c r="P71" s="150">
        <v>0</v>
      </c>
      <c r="Q71" s="150">
        <v>20481</v>
      </c>
      <c r="R71" s="150">
        <v>2664</v>
      </c>
      <c r="S71" s="150">
        <v>0</v>
      </c>
      <c r="T71" s="150">
        <v>0</v>
      </c>
      <c r="U71" s="153">
        <v>144137</v>
      </c>
      <c r="V71" s="136"/>
      <c r="W71" s="150">
        <v>0</v>
      </c>
      <c r="X71" s="150">
        <v>40411</v>
      </c>
      <c r="Y71" s="150">
        <v>17221</v>
      </c>
      <c r="Z71" s="157">
        <v>201769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4416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4416</v>
      </c>
      <c r="V72" s="136"/>
      <c r="W72" s="150">
        <v>0</v>
      </c>
      <c r="X72" s="150">
        <v>1240</v>
      </c>
      <c r="Y72" s="150">
        <v>496</v>
      </c>
      <c r="Z72" s="157">
        <v>6152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41914</v>
      </c>
      <c r="P73" s="150">
        <v>0</v>
      </c>
      <c r="Q73" s="150">
        <v>17156</v>
      </c>
      <c r="R73" s="150">
        <v>69391</v>
      </c>
      <c r="S73" s="150">
        <v>0</v>
      </c>
      <c r="T73" s="150">
        <v>0</v>
      </c>
      <c r="U73" s="153">
        <v>128461</v>
      </c>
      <c r="V73" s="136"/>
      <c r="W73" s="150">
        <v>0</v>
      </c>
      <c r="X73" s="150">
        <v>0</v>
      </c>
      <c r="Y73" s="150">
        <v>11270</v>
      </c>
      <c r="Z73" s="157">
        <v>139731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1278</v>
      </c>
      <c r="Q75" s="432"/>
      <c r="R75" s="433"/>
      <c r="S75" s="433"/>
      <c r="T75" s="431"/>
      <c r="U75" s="153">
        <v>1278</v>
      </c>
      <c r="V75" s="136"/>
      <c r="W75" s="150">
        <v>10474</v>
      </c>
      <c r="X75" s="432"/>
      <c r="Y75" s="431"/>
      <c r="Z75" s="157">
        <v>11752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167322</v>
      </c>
      <c r="P77" s="153">
        <v>1278</v>
      </c>
      <c r="Q77" s="153">
        <v>37637</v>
      </c>
      <c r="R77" s="153">
        <v>72055</v>
      </c>
      <c r="S77" s="153">
        <v>0</v>
      </c>
      <c r="T77" s="153">
        <v>0</v>
      </c>
      <c r="U77" s="153">
        <v>278292</v>
      </c>
      <c r="V77" s="136"/>
      <c r="W77" s="153">
        <v>10474</v>
      </c>
      <c r="X77" s="153">
        <v>41651</v>
      </c>
      <c r="Y77" s="153">
        <v>28987</v>
      </c>
      <c r="Z77" s="157">
        <v>359404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4901577</v>
      </c>
      <c r="P83" s="157">
        <v>134988</v>
      </c>
      <c r="Q83" s="157">
        <v>2356240</v>
      </c>
      <c r="R83" s="157">
        <v>3049295</v>
      </c>
      <c r="S83" s="157">
        <v>110874</v>
      </c>
      <c r="T83" s="157">
        <v>133666</v>
      </c>
      <c r="U83" s="157">
        <v>10686640</v>
      </c>
      <c r="V83" s="136"/>
      <c r="W83" s="157">
        <v>21838</v>
      </c>
      <c r="X83" s="157">
        <v>2087340</v>
      </c>
      <c r="Y83" s="157">
        <v>0</v>
      </c>
      <c r="Z83" s="157">
        <v>12795818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4489286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412291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4901577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20001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55522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199408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266584</v>
      </c>
      <c r="W51" s="442">
        <v>0.22395561615433504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923759</v>
      </c>
      <c r="W52" s="442">
        <v>0.7760443838456651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1190343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710765</v>
      </c>
      <c r="W61" s="442">
        <v>0.65058938538792899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381729</v>
      </c>
      <c r="W62" s="442">
        <v>0.34941061461207101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1092494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1500000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1110100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2610100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867651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867651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42906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17500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60406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3538157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1505067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329589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1834656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5372813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4603460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4603460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-2490648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5372813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4603460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-1721295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1269097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407198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45000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1721295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-1721295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4359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80663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185155</v>
      </c>
      <c r="P22" s="150">
        <v>61088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246243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61088</v>
      </c>
      <c r="P28" s="153">
        <v>61088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246243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953665</v>
      </c>
      <c r="P30" s="150">
        <v>145948</v>
      </c>
      <c r="Q30" s="150">
        <v>287000</v>
      </c>
      <c r="R30" s="150">
        <v>0</v>
      </c>
      <c r="S30" s="150">
        <v>0</v>
      </c>
      <c r="T30" s="150">
        <v>0</v>
      </c>
      <c r="U30" s="136"/>
      <c r="V30" s="150">
        <v>1457977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740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740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1465</v>
      </c>
      <c r="L36" s="87" t="s">
        <v>601</v>
      </c>
      <c r="M36" s="87"/>
      <c r="N36" s="87" t="s">
        <v>72</v>
      </c>
      <c r="O36" s="150">
        <v>0</v>
      </c>
      <c r="P36" s="150">
        <v>7445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7445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954405</v>
      </c>
      <c r="P37" s="153">
        <v>153393</v>
      </c>
      <c r="Q37" s="153">
        <v>287000</v>
      </c>
      <c r="R37" s="153">
        <v>0</v>
      </c>
      <c r="S37" s="153">
        <v>0</v>
      </c>
      <c r="T37" s="153">
        <v>0</v>
      </c>
      <c r="U37" s="136"/>
      <c r="V37" s="153">
        <v>1466162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96241</v>
      </c>
      <c r="P39" s="150">
        <v>0</v>
      </c>
      <c r="Q39" s="150">
        <v>4446</v>
      </c>
      <c r="R39" s="150">
        <v>0</v>
      </c>
      <c r="S39" s="150">
        <v>0</v>
      </c>
      <c r="T39" s="150">
        <v>32647</v>
      </c>
      <c r="U39" s="136"/>
      <c r="V39" s="150">
        <v>100687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127870</v>
      </c>
      <c r="P41" s="150">
        <v>76066</v>
      </c>
      <c r="Q41" s="150">
        <v>576205</v>
      </c>
      <c r="R41" s="150">
        <v>0</v>
      </c>
      <c r="S41" s="150">
        <v>0</v>
      </c>
      <c r="T41" s="150">
        <v>10259</v>
      </c>
      <c r="U41" s="136"/>
      <c r="V41" s="150">
        <v>2341558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28109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28109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252220</v>
      </c>
      <c r="P46" s="153">
        <v>76066</v>
      </c>
      <c r="Q46" s="153">
        <v>580651</v>
      </c>
      <c r="R46" s="153">
        <v>0</v>
      </c>
      <c r="S46" s="153">
        <v>0</v>
      </c>
      <c r="T46" s="153">
        <v>42906</v>
      </c>
      <c r="U46" s="136"/>
      <c r="V46" s="153">
        <v>2470354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33984</v>
      </c>
      <c r="P64" s="150">
        <v>18370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76710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33293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153744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17500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67277</v>
      </c>
      <c r="P70" s="153">
        <v>18370</v>
      </c>
      <c r="Q70" s="153">
        <v>0</v>
      </c>
      <c r="R70" s="153">
        <v>0</v>
      </c>
      <c r="S70" s="153">
        <v>0</v>
      </c>
      <c r="T70" s="153">
        <v>17500</v>
      </c>
      <c r="U70" s="136"/>
      <c r="V70" s="153">
        <v>230454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40411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42936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1240</v>
      </c>
      <c r="P73" s="150">
        <v>20672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66648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41651</v>
      </c>
      <c r="P78" s="153">
        <v>20672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109584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1505067</v>
      </c>
      <c r="P84" s="157">
        <v>329589</v>
      </c>
      <c r="Q84" s="157">
        <v>867651</v>
      </c>
      <c r="R84" s="157">
        <v>0</v>
      </c>
      <c r="S84" s="157">
        <v>0</v>
      </c>
      <c r="T84" s="157">
        <v>60406</v>
      </c>
      <c r="U84" s="136"/>
      <c r="V84" s="157">
        <v>4603460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377075</v>
      </c>
      <c r="U15" s="150">
        <v>1156003</v>
      </c>
      <c r="V15" s="150">
        <v>994981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527833</v>
      </c>
      <c r="V18" s="150">
        <v>54440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12148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12148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69666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-1001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12977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21547</v>
      </c>
      <c r="U28" s="150">
        <v>67585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75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115337</v>
      </c>
      <c r="U34" s="153">
        <v>595493</v>
      </c>
      <c r="V34" s="153">
        <v>54440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107489</v>
      </c>
      <c r="U37" s="150">
        <v>20200</v>
      </c>
      <c r="V37" s="150">
        <v>201900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48600</v>
      </c>
      <c r="V38" s="150">
        <v>20000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634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107489</v>
      </c>
      <c r="U43" s="153">
        <v>69434</v>
      </c>
      <c r="V43" s="153">
        <v>221900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384923</v>
      </c>
      <c r="U45" s="157">
        <v>1682062</v>
      </c>
      <c r="V45" s="157">
        <v>827521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652425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10000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21096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11174</v>
      </c>
      <c r="V82" s="150">
        <v>154000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145135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125575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818893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19800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391065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29026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131394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118095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45731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123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1469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220974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384923</v>
      </c>
      <c r="U117" s="157">
        <v>1682062</v>
      </c>
      <c r="V117" s="157">
        <v>827521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-1080909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96681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1119988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53678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571997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1842344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485524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239601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157091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99783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981999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1110100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603924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3899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448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1718371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3461805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24218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24218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3486023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8508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102381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35586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112192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1501149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1759816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384923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384923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2626914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2626914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89139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89139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4860792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-203575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1470</v>
      </c>
      <c r="P98" s="87" t="s">
        <v>127</v>
      </c>
      <c r="Q98" s="482"/>
      <c r="R98" s="87"/>
      <c r="S98" s="482"/>
      <c r="T98" s="482" t="s">
        <v>72</v>
      </c>
      <c r="U98" s="549">
        <v>-20253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1471</v>
      </c>
      <c r="P99" s="87" t="s">
        <v>127</v>
      </c>
      <c r="Q99" s="482"/>
      <c r="R99" s="87"/>
      <c r="S99" s="482"/>
      <c r="T99" s="482" t="s">
        <v>72</v>
      </c>
      <c r="U99" s="549">
        <v>70221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1472</v>
      </c>
      <c r="P100" s="87" t="s">
        <v>127</v>
      </c>
      <c r="Q100" s="482"/>
      <c r="R100" s="87"/>
      <c r="S100" s="482"/>
      <c r="T100" s="482" t="s">
        <v>72</v>
      </c>
      <c r="U100" s="549">
        <v>13355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1473</v>
      </c>
      <c r="P101" s="87" t="s">
        <v>127</v>
      </c>
      <c r="Q101" s="482"/>
      <c r="R101" s="87"/>
      <c r="S101" s="482"/>
      <c r="T101" s="482" t="s">
        <v>72</v>
      </c>
      <c r="U101" s="549">
        <v>-45047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1474</v>
      </c>
      <c r="P110" s="87" t="s">
        <v>127</v>
      </c>
      <c r="Q110" s="482"/>
      <c r="R110" s="87"/>
      <c r="S110" s="482"/>
      <c r="T110" s="482" t="s">
        <v>72</v>
      </c>
      <c r="U110" s="549">
        <v>40576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603924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459201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-1721295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2509583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1247489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2622258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2622258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-1374769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3486023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1193685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166695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14345256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14575277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148360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981999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13711372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696620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167285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14575277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52883</v>
      </c>
      <c r="R19" s="577">
        <v>292</v>
      </c>
      <c r="S19" s="577">
        <v>10811</v>
      </c>
      <c r="T19" s="577">
        <v>630</v>
      </c>
      <c r="U19" s="577">
        <v>0</v>
      </c>
      <c r="V19" s="578"/>
      <c r="W19" s="579">
        <v>64616</v>
      </c>
      <c r="X19" s="580">
        <v>38429</v>
      </c>
      <c r="Y19" s="580">
        <v>32724</v>
      </c>
      <c r="Z19" s="578"/>
      <c r="AA19" s="581">
        <v>135769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52883</v>
      </c>
      <c r="R20" s="577">
        <v>292</v>
      </c>
      <c r="S20" s="577">
        <v>10811</v>
      </c>
      <c r="T20" s="577">
        <v>630</v>
      </c>
      <c r="U20" s="577">
        <v>0</v>
      </c>
      <c r="V20" s="578"/>
      <c r="W20" s="579">
        <v>64616</v>
      </c>
      <c r="X20" s="580">
        <v>38429</v>
      </c>
      <c r="Y20" s="580">
        <v>32724</v>
      </c>
      <c r="Z20" s="578"/>
      <c r="AA20" s="581">
        <v>135769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10100</v>
      </c>
      <c r="Y23" s="577">
        <v>0</v>
      </c>
      <c r="Z23" s="578"/>
      <c r="AA23" s="579">
        <v>10100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10100</v>
      </c>
      <c r="Y25" s="579">
        <v>0</v>
      </c>
      <c r="Z25" s="578"/>
      <c r="AA25" s="581">
        <v>10100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1155</v>
      </c>
      <c r="R35" s="576">
        <v>10</v>
      </c>
      <c r="S35" s="576">
        <v>367</v>
      </c>
      <c r="T35" s="576">
        <v>21</v>
      </c>
      <c r="U35" s="576">
        <v>0</v>
      </c>
      <c r="V35" s="578"/>
      <c r="W35" s="579">
        <v>1553</v>
      </c>
      <c r="X35" s="577">
        <v>430</v>
      </c>
      <c r="Y35" s="577">
        <v>508</v>
      </c>
      <c r="Z35" s="578"/>
      <c r="AA35" s="587">
        <v>2491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54038</v>
      </c>
      <c r="R38" s="587">
        <v>302</v>
      </c>
      <c r="S38" s="587">
        <v>11178</v>
      </c>
      <c r="T38" s="587">
        <v>651</v>
      </c>
      <c r="U38" s="587">
        <v>0</v>
      </c>
      <c r="V38" s="578"/>
      <c r="W38" s="587">
        <v>66169</v>
      </c>
      <c r="X38" s="587">
        <v>48959</v>
      </c>
      <c r="Y38" s="587">
        <v>33232</v>
      </c>
      <c r="Z38" s="578"/>
      <c r="AA38" s="587">
        <v>148360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54038</v>
      </c>
      <c r="R40" s="587">
        <v>302</v>
      </c>
      <c r="S40" s="587">
        <v>11178</v>
      </c>
      <c r="T40" s="587">
        <v>651</v>
      </c>
      <c r="U40" s="587">
        <v>0</v>
      </c>
      <c r="V40" s="578"/>
      <c r="W40" s="587">
        <v>66169</v>
      </c>
      <c r="X40" s="587">
        <v>48959</v>
      </c>
      <c r="Y40" s="587">
        <v>33232</v>
      </c>
      <c r="Z40" s="578"/>
      <c r="AA40" s="587">
        <v>148360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4322319</v>
      </c>
      <c r="R61" s="586">
        <v>23273</v>
      </c>
      <c r="S61" s="586">
        <v>1034341</v>
      </c>
      <c r="T61" s="586">
        <v>57158</v>
      </c>
      <c r="U61" s="586">
        <v>0</v>
      </c>
      <c r="V61" s="578"/>
      <c r="W61" s="579">
        <v>5437091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4656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12158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2610100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2626914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2626914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16814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1500000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1110100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2626914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12158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2610100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4656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2626914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21838</v>
      </c>
      <c r="T38" s="150">
        <v>134988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21838</v>
      </c>
      <c r="T46" s="153">
        <v>134988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147680</v>
      </c>
      <c r="O21" s="621">
        <v>126192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135563</v>
      </c>
      <c r="O22" s="621">
        <v>119331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135608</v>
      </c>
      <c r="O23" s="621">
        <v>113286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135657</v>
      </c>
      <c r="O24" s="621">
        <v>106237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135710</v>
      </c>
      <c r="O25" s="621">
        <v>100184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676596</v>
      </c>
      <c r="O26" s="621">
        <v>407192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1260100</v>
      </c>
      <c r="O27" s="621">
        <v>345000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2626914</v>
      </c>
      <c r="O30" s="622">
        <v>1317422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11</v>
      </c>
      <c r="T16" s="634">
        <v>0</v>
      </c>
      <c r="U16" s="563">
        <v>21418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88</v>
      </c>
      <c r="T17" s="634">
        <v>0</v>
      </c>
      <c r="U17" s="563">
        <v>11568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57</v>
      </c>
      <c r="S20" s="634">
        <v>17</v>
      </c>
      <c r="T20" s="634">
        <v>0</v>
      </c>
      <c r="U20" s="563">
        <v>113828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11</v>
      </c>
      <c r="S24" s="634">
        <v>60</v>
      </c>
      <c r="T24" s="634">
        <v>13</v>
      </c>
      <c r="U24" s="563">
        <v>38779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4861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9</v>
      </c>
      <c r="T27" s="634">
        <v>0</v>
      </c>
      <c r="U27" s="563">
        <v>7516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1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1476</v>
      </c>
      <c r="U35" s="638" t="s">
        <v>1477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1478</v>
      </c>
      <c r="U36" s="638" t="s">
        <v>1479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437526</v>
      </c>
      <c r="O15" s="410"/>
      <c r="P15" s="87"/>
      <c r="Q15" s="409"/>
      <c r="R15" s="336">
        <v>2</v>
      </c>
      <c r="S15" s="336">
        <v>437526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437526</v>
      </c>
      <c r="O16" s="410"/>
      <c r="P16" s="87"/>
      <c r="Q16" s="409"/>
      <c r="R16" s="336">
        <v>2</v>
      </c>
      <c r="S16" s="336">
        <v>437526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27</v>
      </c>
      <c r="N22" s="645">
        <v>3962101</v>
      </c>
      <c r="O22" s="87"/>
      <c r="P22" s="87"/>
      <c r="Q22" s="409"/>
      <c r="R22" s="336">
        <v>27</v>
      </c>
      <c r="S22" s="336">
        <v>3962101</v>
      </c>
      <c r="T22" s="563">
        <v>49282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122</v>
      </c>
      <c r="N24" s="645">
        <v>2065706</v>
      </c>
      <c r="O24" s="87"/>
      <c r="P24" s="87"/>
      <c r="Q24" s="409"/>
      <c r="R24" s="336">
        <v>122</v>
      </c>
      <c r="S24" s="336">
        <v>2065706</v>
      </c>
      <c r="T24" s="336">
        <v>48022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149</v>
      </c>
      <c r="N25" s="649">
        <v>6027807</v>
      </c>
      <c r="O25" s="101"/>
      <c r="P25" s="101"/>
      <c r="Q25" s="409"/>
      <c r="R25" s="124">
        <v>149</v>
      </c>
      <c r="S25" s="124">
        <v>6027807</v>
      </c>
      <c r="T25" s="124">
        <v>97304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38969621</v>
      </c>
      <c r="N30" s="87"/>
      <c r="O30" s="87"/>
      <c r="P30" s="87"/>
      <c r="Q30" s="409"/>
      <c r="R30" s="563">
        <v>38969621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6048750</v>
      </c>
      <c r="N31" s="87"/>
      <c r="O31" s="87"/>
      <c r="P31" s="87"/>
      <c r="Q31" s="409"/>
      <c r="R31" s="563">
        <v>6048750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45018371</v>
      </c>
      <c r="N33" s="87"/>
      <c r="O33" s="101"/>
      <c r="P33" s="101"/>
      <c r="Q33" s="409"/>
      <c r="R33" s="564">
        <v>45018371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1480</v>
      </c>
      <c r="L43" s="100" t="s">
        <v>1481</v>
      </c>
      <c r="M43" s="654">
        <v>840</v>
      </c>
      <c r="N43" s="336">
        <v>186350</v>
      </c>
      <c r="O43" s="655" t="s">
        <v>1482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1483</v>
      </c>
      <c r="L44" s="100" t="s">
        <v>1472</v>
      </c>
      <c r="M44" s="654">
        <v>630</v>
      </c>
      <c r="N44" s="336">
        <v>173618</v>
      </c>
      <c r="O44" s="655" t="s">
        <v>1482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1484</v>
      </c>
      <c r="L45" s="100" t="s">
        <v>1485</v>
      </c>
      <c r="M45" s="654">
        <v>610</v>
      </c>
      <c r="N45" s="336">
        <v>145200</v>
      </c>
      <c r="O45" s="655" t="s">
        <v>1482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1486</v>
      </c>
      <c r="L46" s="100" t="s">
        <v>1487</v>
      </c>
      <c r="M46" s="654">
        <v>860</v>
      </c>
      <c r="N46" s="336">
        <v>111338</v>
      </c>
      <c r="O46" s="655" t="s">
        <v>1482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1488</v>
      </c>
      <c r="L47" s="100" t="s">
        <v>1489</v>
      </c>
      <c r="M47" s="654">
        <v>850</v>
      </c>
      <c r="N47" s="336">
        <v>19102</v>
      </c>
      <c r="O47" s="655" t="s">
        <v>1482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1490</v>
      </c>
      <c r="L19" s="100" t="e">
        <v>#N/A</v>
      </c>
      <c r="M19" s="654">
        <v>0</v>
      </c>
      <c r="N19" s="635">
        <v>0.37</v>
      </c>
      <c r="O19" s="150">
        <v>42722</v>
      </c>
      <c r="P19" s="150">
        <v>20433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45107</v>
      </c>
      <c r="T21" s="124">
        <v>29225</v>
      </c>
      <c r="U21" s="664">
        <v>-0.35210000000000002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9193</v>
      </c>
      <c r="T22" s="124">
        <v>6045</v>
      </c>
      <c r="U22" s="664">
        <v>-0.34240000000000004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16973</v>
      </c>
      <c r="T24" s="124">
        <v>40012</v>
      </c>
      <c r="U24" s="664">
        <v>1.3574000000000002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318850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73609</v>
      </c>
      <c r="T30" s="124">
        <v>80158</v>
      </c>
      <c r="U30" s="664">
        <v>8.900000000000001E-2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140583</v>
      </c>
      <c r="T34" s="124">
        <v>146481</v>
      </c>
      <c r="U34" s="664">
        <v>4.2000000000000003E-2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1058545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917905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138159</v>
      </c>
      <c r="T40" s="124">
        <v>114306</v>
      </c>
      <c r="U40" s="664">
        <v>-0.1726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4286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591910</v>
      </c>
      <c r="T58" s="124">
        <v>40081</v>
      </c>
      <c r="U58" s="664">
        <v>-0.93230000000000002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53643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541057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8905</v>
      </c>
      <c r="T61" s="124">
        <v>7186</v>
      </c>
      <c r="U61" s="664">
        <v>-0.193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103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66302</v>
      </c>
      <c r="T65" s="124">
        <v>34204</v>
      </c>
      <c r="U65" s="664">
        <v>-0.48409999999999997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31278</v>
      </c>
      <c r="U67" s="664">
        <v>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12914</v>
      </c>
      <c r="T69" s="124">
        <v>11752</v>
      </c>
      <c r="U69" s="664">
        <v>-0.09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1422505</v>
      </c>
      <c r="T76" s="242">
        <v>3116267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3116267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3116267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2019-09-28T06:31:57Z</dcterms:created>
  <dcterms:modified xsi:type="dcterms:W3CDTF">2019-09-28T06:32:44Z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